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F\DF-ETUDES\Pôle scolarité générale\CFVU\CFVU 2021-2022\CFVU_2022_07_08\07_Régimes transitoires\07.01_ICOM\"/>
    </mc:Choice>
  </mc:AlternateContent>
  <xr:revisionPtr revIDLastSave="0" documentId="13_ncr:1_{EB21FD26-C32A-4187-9795-8D7C29C3B8C5}" xr6:coauthVersionLast="36" xr6:coauthVersionMax="36" xr10:uidLastSave="{00000000-0000-0000-0000-000000000000}"/>
  <bookViews>
    <workbookView xWindow="0" yWindow="0" windowWidth="21570" windowHeight="6180" xr2:uid="{96FD4449-19D4-40D2-A999-C68661AD1FE8}"/>
  </bookViews>
  <sheets>
    <sheet name="M2P3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0" i="1" l="1"/>
  <c r="E141" i="1"/>
  <c r="F3" i="1"/>
</calcChain>
</file>

<file path=xl/sharedStrings.xml><?xml version="1.0" encoding="utf-8"?>
<sst xmlns="http://schemas.openxmlformats.org/spreadsheetml/2006/main" count="204" uniqueCount="106">
  <si>
    <t>M2</t>
  </si>
  <si>
    <t>Composante</t>
  </si>
  <si>
    <t>ICOM - Institut de la Communication</t>
  </si>
  <si>
    <t>Mention</t>
  </si>
  <si>
    <t>P3</t>
  </si>
  <si>
    <t>Parcours</t>
  </si>
  <si>
    <t>CIM : Conception et Intégration Multimédia</t>
  </si>
  <si>
    <t>Type (FI/FC/alternance)</t>
  </si>
  <si>
    <t>Mixte</t>
  </si>
  <si>
    <t>Inscrits</t>
  </si>
  <si>
    <t>UE</t>
  </si>
  <si>
    <t>Code Enseignement</t>
  </si>
  <si>
    <t>Libellé enseignement</t>
  </si>
  <si>
    <t>Obligatoire ou optionnel</t>
  </si>
  <si>
    <t>type d'activité pédagogique</t>
  </si>
  <si>
    <t>parcours</t>
  </si>
  <si>
    <t>intitulé</t>
  </si>
  <si>
    <t>ET
OU</t>
  </si>
  <si>
    <t>Numéro</t>
  </si>
  <si>
    <t>Nom</t>
  </si>
  <si>
    <t>ECTS</t>
  </si>
  <si>
    <t>Type</t>
  </si>
  <si>
    <t>Semestre 1</t>
  </si>
  <si>
    <t>UE1.1</t>
  </si>
  <si>
    <t>Management</t>
  </si>
  <si>
    <t>Obligatoire</t>
  </si>
  <si>
    <t>EP1.1A</t>
  </si>
  <si>
    <t>Gestion de Projet</t>
  </si>
  <si>
    <t>PROJSUIV</t>
  </si>
  <si>
    <t>EP1.1B</t>
  </si>
  <si>
    <t>Conduite d'équipe et Gestion des situations orales</t>
  </si>
  <si>
    <t>TD</t>
  </si>
  <si>
    <t>M2 CIM</t>
  </si>
  <si>
    <t>5LICUEA3  MANAGEMENT 6</t>
  </si>
  <si>
    <t>UE1.2</t>
  </si>
  <si>
    <t>Entreprise et Multimédia</t>
  </si>
  <si>
    <t>EP1.2A</t>
  </si>
  <si>
    <t>Ergonomie &amp; Navigation</t>
  </si>
  <si>
    <t>EP1.2B</t>
  </si>
  <si>
    <t>Théorie de la Communication</t>
  </si>
  <si>
    <t>EP1.2C</t>
  </si>
  <si>
    <t>Marketing multimédia</t>
  </si>
  <si>
    <t>EP1.2D</t>
  </si>
  <si>
    <t>Droit du multimédia</t>
  </si>
  <si>
    <t>5LICUEB3  ENTREPRISE ET MULTIMEDIA 6</t>
  </si>
  <si>
    <t>UE1.3</t>
  </si>
  <si>
    <t>Recherche et Innovation</t>
  </si>
  <si>
    <t>EP1.3A</t>
  </si>
  <si>
    <t>Initiation à la recherche : tronc commun</t>
  </si>
  <si>
    <t>EP1.3B</t>
  </si>
  <si>
    <t>Initiation à la recherche : informatique de l'image</t>
  </si>
  <si>
    <t>Option</t>
  </si>
  <si>
    <t>Initiation à la recherche : ergonomie, sciences cognitives</t>
  </si>
  <si>
    <t>Initiation à la recherche : sciences de l'information et de la communication</t>
  </si>
  <si>
    <t>Initiation à la recherche : esthétique</t>
  </si>
  <si>
    <t>EP1.3C</t>
  </si>
  <si>
    <t>Création d'entreprise</t>
  </si>
  <si>
    <t>EP1.3D</t>
  </si>
  <si>
    <t>Champs d'applications</t>
  </si>
  <si>
    <t>EP1.3E</t>
  </si>
  <si>
    <t>Programmation Créative - concepts</t>
  </si>
  <si>
    <t>5LICUEC3  RECHERCHE ET INNOVATION 6</t>
  </si>
  <si>
    <t>UE1.4</t>
  </si>
  <si>
    <t>Module théorique DA / DT</t>
  </si>
  <si>
    <t>EP1.4A</t>
  </si>
  <si>
    <t>Direction Artistique : Histoire de l'art et tendances de l'art contemporain</t>
  </si>
  <si>
    <t>EP1.4B</t>
  </si>
  <si>
    <t>Direction Artistique : Direction artistique d'un projet multimédia</t>
  </si>
  <si>
    <t>EP1.4C</t>
  </si>
  <si>
    <t>Direction Artistique : Sémiologie du message visuel</t>
  </si>
  <si>
    <t>EP1.4D</t>
  </si>
  <si>
    <t>Direction Artistique : Webdesign</t>
  </si>
  <si>
    <t>Direction Technique : Algorithmique avancée</t>
  </si>
  <si>
    <t>Direction Technique : Administration Système et Sécurité</t>
  </si>
  <si>
    <t>Direction Technique : Java: Swing, JSP, Android SDK</t>
  </si>
  <si>
    <t>Direction Technique : Modélisation et conception de bases de données</t>
  </si>
  <si>
    <t>5LICUED3  OPTION CREA : ENSEIGNEMENTS THEORIQUES 6</t>
  </si>
  <si>
    <t>OU</t>
  </si>
  <si>
    <t>5LICUEF3  OPTION DEV : ENSEIGNEMENTS THEORIQUES 6</t>
  </si>
  <si>
    <t>UE1.5</t>
  </si>
  <si>
    <t>Module pratique DA / DT</t>
  </si>
  <si>
    <t>EP1.5A</t>
  </si>
  <si>
    <t>Direction Artistique : Programmation créative - support (DA)</t>
  </si>
  <si>
    <t>EP1.5B</t>
  </si>
  <si>
    <t>Direction Artistique : Synthèse d'images 3D</t>
  </si>
  <si>
    <t>EP1.5C</t>
  </si>
  <si>
    <t>Direction Artistique : Design d'applications Mobiles</t>
  </si>
  <si>
    <t>EP1.5D</t>
  </si>
  <si>
    <t>Direction Artistique : Desing d'animation</t>
  </si>
  <si>
    <t>Direction Technique : Programmation créative - support (DT)</t>
  </si>
  <si>
    <t>Direction Technique : PHP avancé</t>
  </si>
  <si>
    <t>Direction Technique : Javascript avancé</t>
  </si>
  <si>
    <t>Direction Technique : Programmation sur Mobiles</t>
  </si>
  <si>
    <t>5LICUEE3  OPTION CREA : ENSEIGNEMENTS PRATIQUES 6</t>
  </si>
  <si>
    <t>5LICUEG3  OPTION DEV : ENSEIGNEMENTS PRATIQUES 6</t>
  </si>
  <si>
    <t>Semestre 2</t>
  </si>
  <si>
    <t>UE2.1</t>
  </si>
  <si>
    <t xml:space="preserve">Réalisation Professionnelle		</t>
  </si>
  <si>
    <t>EP2.1A</t>
  </si>
  <si>
    <t>5LICUEA4  STAGE ET REALISATION 30</t>
  </si>
  <si>
    <t>UE2.2</t>
  </si>
  <si>
    <t>Stage</t>
  </si>
  <si>
    <t>EP2.2A</t>
  </si>
  <si>
    <t>STSUIV</t>
  </si>
  <si>
    <t>Total</t>
  </si>
  <si>
    <t>Régimes transitoires CFVU 8 Juillet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</si>
</sst>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36"/>
      <name val="Calibri"/>
      <family val="2"/>
      <scheme val="minor"/>
    </font>
    <font>
      <sz val="4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0"/>
      <name val="Calibri"/>
      <family val="2"/>
      <scheme val="minor"/>
    </font>
    <font>
      <sz val="2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2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3" xfId="0" applyFont="1" applyFill="1" applyBorder="1" applyAlignment="1">
      <alignment vertical="center"/>
    </xf>
    <xf numFmtId="0" fontId="4" fillId="2" borderId="0" xfId="0" applyFont="1" applyFill="1" applyAlignment="1">
      <alignment vertical="center" wrapText="1"/>
    </xf>
    <xf numFmtId="0" fontId="3" fillId="2" borderId="2" xfId="0" applyFont="1" applyFill="1" applyBorder="1" applyAlignment="1">
      <alignment horizontal="left" vertical="center"/>
    </xf>
    <xf numFmtId="0" fontId="5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/>
    </xf>
    <xf numFmtId="0" fontId="6" fillId="2" borderId="0" xfId="1" applyFont="1" applyFill="1" applyAlignment="1">
      <alignment wrapText="1"/>
    </xf>
    <xf numFmtId="0" fontId="7" fillId="4" borderId="12" xfId="1" applyFont="1" applyFill="1" applyBorder="1" applyAlignment="1">
      <alignment horizontal="center" vertical="center" wrapText="1"/>
    </xf>
    <xf numFmtId="0" fontId="7" fillId="4" borderId="15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1" xfId="1" applyFont="1" applyFill="1" applyBorder="1" applyAlignment="1" applyProtection="1">
      <alignment horizontal="left" vertical="center"/>
      <protection locked="0"/>
    </xf>
    <xf numFmtId="0" fontId="9" fillId="2" borderId="21" xfId="1" applyFont="1" applyFill="1" applyBorder="1" applyAlignment="1" applyProtection="1">
      <alignment vertical="center"/>
      <protection locked="0"/>
    </xf>
    <xf numFmtId="0" fontId="6" fillId="2" borderId="1" xfId="1" applyFont="1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9" fillId="2" borderId="23" xfId="1" applyFont="1" applyFill="1" applyBorder="1" applyAlignment="1" applyProtection="1">
      <alignment horizontal="left" vertical="center"/>
      <protection locked="0"/>
    </xf>
    <xf numFmtId="0" fontId="9" fillId="2" borderId="24" xfId="1" applyFont="1" applyFill="1" applyBorder="1" applyAlignment="1" applyProtection="1">
      <alignment vertical="center"/>
      <protection locked="0"/>
    </xf>
    <xf numFmtId="0" fontId="6" fillId="7" borderId="3" xfId="1" applyFont="1" applyFill="1" applyBorder="1" applyAlignment="1">
      <alignment horizontal="center" vertical="center" wrapText="1"/>
    </xf>
    <xf numFmtId="0" fontId="6" fillId="7" borderId="26" xfId="1" applyFont="1" applyFill="1" applyBorder="1" applyAlignment="1">
      <alignment horizontal="center" vertical="center" wrapText="1"/>
    </xf>
    <xf numFmtId="0" fontId="6" fillId="7" borderId="1" xfId="1" applyFont="1" applyFill="1" applyBorder="1" applyAlignment="1">
      <alignment horizontal="center" vertical="center" wrapText="1"/>
    </xf>
    <xf numFmtId="0" fontId="9" fillId="7" borderId="1" xfId="1" applyFont="1" applyFill="1" applyBorder="1" applyAlignment="1">
      <alignment horizontal="left" vertical="center"/>
    </xf>
    <xf numFmtId="0" fontId="9" fillId="7" borderId="21" xfId="1" applyFont="1" applyFill="1" applyBorder="1" applyAlignment="1">
      <alignment vertical="center"/>
    </xf>
    <xf numFmtId="0" fontId="6" fillId="7" borderId="1" xfId="1" applyFont="1" applyFill="1" applyBorder="1" applyAlignment="1">
      <alignment horizontal="center" vertical="center"/>
    </xf>
    <xf numFmtId="0" fontId="2" fillId="0" borderId="1" xfId="1" applyFont="1" applyBorder="1" applyAlignment="1" applyProtection="1">
      <alignment horizontal="left" vertical="center"/>
      <protection locked="0"/>
    </xf>
    <xf numFmtId="0" fontId="6" fillId="2" borderId="15" xfId="1" applyFont="1" applyFill="1" applyBorder="1" applyAlignment="1" applyProtection="1">
      <alignment horizontal="center" vertical="center" wrapText="1"/>
      <protection locked="0"/>
    </xf>
    <xf numFmtId="0" fontId="6" fillId="2" borderId="25" xfId="1" applyFont="1" applyFill="1" applyBorder="1" applyAlignment="1" applyProtection="1">
      <alignment horizontal="center" vertical="center" wrapText="1"/>
      <protection locked="0"/>
    </xf>
    <xf numFmtId="0" fontId="10" fillId="6" borderId="28" xfId="0" applyFont="1" applyFill="1" applyBorder="1" applyAlignment="1">
      <alignment vertical="center"/>
    </xf>
    <xf numFmtId="0" fontId="10" fillId="6" borderId="29" xfId="0" applyFont="1" applyFill="1" applyBorder="1" applyAlignment="1">
      <alignment horizontal="center" vertical="center"/>
    </xf>
    <xf numFmtId="0" fontId="10" fillId="6" borderId="29" xfId="0" applyFont="1" applyFill="1" applyBorder="1" applyAlignment="1">
      <alignment vertical="center"/>
    </xf>
    <xf numFmtId="0" fontId="10" fillId="6" borderId="28" xfId="0" applyFont="1" applyFill="1" applyBorder="1" applyAlignment="1">
      <alignment horizontal="left" vertical="center"/>
    </xf>
    <xf numFmtId="0" fontId="10" fillId="6" borderId="30" xfId="0" applyFont="1" applyFill="1" applyBorder="1" applyAlignment="1">
      <alignment vertical="center"/>
    </xf>
    <xf numFmtId="0" fontId="2" fillId="2" borderId="15" xfId="1" applyFont="1" applyFill="1" applyBorder="1" applyAlignment="1" applyProtection="1">
      <alignment horizontal="center" vertical="center" wrapText="1"/>
      <protection locked="0"/>
    </xf>
    <xf numFmtId="0" fontId="9" fillId="0" borderId="21" xfId="1" applyFont="1" applyBorder="1" applyAlignment="1" applyProtection="1">
      <alignment vertical="center"/>
      <protection locked="0"/>
    </xf>
    <xf numFmtId="0" fontId="6" fillId="0" borderId="1" xfId="1" applyFont="1" applyBorder="1" applyAlignment="1" applyProtection="1">
      <alignment horizontal="center" vertical="center"/>
      <protection locked="0"/>
    </xf>
    <xf numFmtId="0" fontId="6" fillId="9" borderId="2" xfId="1" applyFont="1" applyFill="1" applyBorder="1" applyAlignment="1">
      <alignment horizontal="center" vertical="center" wrapText="1"/>
    </xf>
    <xf numFmtId="0" fontId="6" fillId="9" borderId="26" xfId="1" applyFont="1" applyFill="1" applyBorder="1" applyAlignment="1">
      <alignment horizontal="center" vertical="center" wrapText="1"/>
    </xf>
    <xf numFmtId="0" fontId="6" fillId="9" borderId="1" xfId="1" applyFont="1" applyFill="1" applyBorder="1" applyAlignment="1">
      <alignment horizontal="center" vertical="center" wrapText="1"/>
    </xf>
    <xf numFmtId="0" fontId="9" fillId="9" borderId="20" xfId="1" applyFont="1" applyFill="1" applyBorder="1" applyAlignment="1">
      <alignment horizontal="left" vertical="center"/>
    </xf>
    <xf numFmtId="0" fontId="9" fillId="9" borderId="24" xfId="1" applyFont="1" applyFill="1" applyBorder="1" applyAlignment="1">
      <alignment vertical="center"/>
    </xf>
    <xf numFmtId="0" fontId="6" fillId="9" borderId="1" xfId="1" applyFont="1" applyFill="1" applyBorder="1" applyAlignment="1">
      <alignment horizontal="center" vertical="center"/>
    </xf>
    <xf numFmtId="0" fontId="6" fillId="2" borderId="23" xfId="1" applyFont="1" applyFill="1" applyBorder="1" applyAlignment="1" applyProtection="1">
      <alignment horizontal="center" vertical="center" wrapText="1"/>
      <protection locked="0"/>
    </xf>
    <xf numFmtId="0" fontId="10" fillId="8" borderId="28" xfId="0" applyFont="1" applyFill="1" applyBorder="1" applyAlignment="1">
      <alignment vertical="center"/>
    </xf>
    <xf numFmtId="0" fontId="10" fillId="8" borderId="30" xfId="0" applyFont="1" applyFill="1" applyBorder="1" applyAlignment="1">
      <alignment vertical="center"/>
    </xf>
    <xf numFmtId="0" fontId="10" fillId="8" borderId="32" xfId="0" applyFont="1" applyFill="1" applyBorder="1" applyAlignment="1">
      <alignment horizontal="center" vertical="center"/>
    </xf>
    <xf numFmtId="0" fontId="10" fillId="8" borderId="29" xfId="0" applyFont="1" applyFill="1" applyBorder="1" applyAlignment="1">
      <alignment horizontal="center" vertical="center"/>
    </xf>
    <xf numFmtId="0" fontId="10" fillId="8" borderId="29" xfId="0" applyFont="1" applyFill="1" applyBorder="1" applyAlignment="1">
      <alignment vertical="center"/>
    </xf>
    <xf numFmtId="0" fontId="10" fillId="8" borderId="28" xfId="0" applyFont="1" applyFill="1" applyBorder="1" applyAlignment="1">
      <alignment horizontal="left" vertical="center"/>
    </xf>
    <xf numFmtId="0" fontId="7" fillId="4" borderId="33" xfId="0" applyFont="1" applyFill="1" applyBorder="1" applyAlignment="1">
      <alignment vertical="center"/>
    </xf>
    <xf numFmtId="0" fontId="7" fillId="4" borderId="28" xfId="0" applyFont="1" applyFill="1" applyBorder="1" applyAlignment="1">
      <alignment vertical="center"/>
    </xf>
    <xf numFmtId="0" fontId="7" fillId="4" borderId="28" xfId="0" applyFont="1" applyFill="1" applyBorder="1" applyAlignment="1">
      <alignment horizontal="left" vertical="center"/>
    </xf>
    <xf numFmtId="0" fontId="7" fillId="4" borderId="30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3" borderId="1" xfId="0" applyFont="1" applyFill="1" applyBorder="1" applyAlignment="1" applyProtection="1">
      <alignment horizontal="left" vertical="center"/>
      <protection locked="0"/>
    </xf>
    <xf numFmtId="0" fontId="7" fillId="4" borderId="4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7" fillId="4" borderId="6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7" fillId="4" borderId="15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/>
    </xf>
    <xf numFmtId="0" fontId="7" fillId="4" borderId="15" xfId="1" applyFont="1" applyFill="1" applyBorder="1" applyAlignment="1">
      <alignment horizontal="center" vertical="center"/>
    </xf>
    <xf numFmtId="0" fontId="7" fillId="4" borderId="8" xfId="1" applyFont="1" applyFill="1" applyBorder="1" applyAlignment="1">
      <alignment horizontal="center" vertical="center" wrapText="1"/>
    </xf>
    <xf numFmtId="0" fontId="7" fillId="4" borderId="16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5" xfId="1" applyFont="1" applyFill="1" applyBorder="1" applyAlignment="1" applyProtection="1">
      <alignment horizontal="center" vertical="center" wrapText="1"/>
      <protection locked="0"/>
    </xf>
    <xf numFmtId="0" fontId="6" fillId="2" borderId="25" xfId="1" applyFont="1" applyFill="1" applyBorder="1" applyAlignment="1" applyProtection="1">
      <alignment horizontal="center" vertical="center" wrapText="1"/>
      <protection locked="0"/>
    </xf>
    <xf numFmtId="0" fontId="6" fillId="2" borderId="1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 applyProtection="1">
      <alignment horizontal="center" vertical="center" wrapText="1"/>
      <protection locked="0"/>
    </xf>
    <xf numFmtId="0" fontId="6" fillId="2" borderId="20" xfId="1" applyFont="1" applyFill="1" applyBorder="1" applyAlignment="1" applyProtection="1">
      <alignment horizontal="center" vertical="center" wrapText="1"/>
      <protection locked="0"/>
    </xf>
    <xf numFmtId="0" fontId="6" fillId="2" borderId="22" xfId="1" applyFont="1" applyFill="1" applyBorder="1" applyAlignment="1" applyProtection="1">
      <alignment horizontal="center" vertical="center" wrapText="1"/>
      <protection locked="0"/>
    </xf>
    <xf numFmtId="0" fontId="6" fillId="2" borderId="16" xfId="1" applyFont="1" applyFill="1" applyBorder="1" applyAlignment="1" applyProtection="1">
      <alignment horizontal="center" vertical="center" wrapText="1"/>
      <protection locked="0"/>
    </xf>
    <xf numFmtId="0" fontId="6" fillId="2" borderId="13" xfId="1" applyFont="1" applyFill="1" applyBorder="1" applyAlignment="1" applyProtection="1">
      <alignment horizontal="center" vertical="center" wrapText="1"/>
      <protection locked="0"/>
    </xf>
    <xf numFmtId="0" fontId="6" fillId="2" borderId="14" xfId="1" applyFont="1" applyFill="1" applyBorder="1" applyAlignment="1" applyProtection="1">
      <alignment horizontal="center" vertical="center" wrapText="1"/>
      <protection locked="0"/>
    </xf>
    <xf numFmtId="0" fontId="8" fillId="5" borderId="9" xfId="0" applyFont="1" applyFill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8" fillId="5" borderId="10" xfId="0" applyFont="1" applyFill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7" fillId="4" borderId="13" xfId="1" applyFont="1" applyFill="1" applyBorder="1" applyAlignment="1">
      <alignment horizontal="center" vertical="center" wrapText="1"/>
    </xf>
    <xf numFmtId="0" fontId="7" fillId="4" borderId="14" xfId="1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7" fillId="8" borderId="11" xfId="1" applyFont="1" applyFill="1" applyBorder="1" applyAlignment="1">
      <alignment horizontal="center" vertical="center" wrapText="1"/>
    </xf>
    <xf numFmtId="0" fontId="7" fillId="8" borderId="19" xfId="1" applyFont="1" applyFill="1" applyBorder="1" applyAlignment="1">
      <alignment horizontal="center" vertical="center" wrapText="1"/>
    </xf>
    <xf numFmtId="0" fontId="6" fillId="2" borderId="31" xfId="1" applyFont="1" applyFill="1" applyBorder="1" applyAlignment="1" applyProtection="1">
      <alignment horizontal="center" vertical="center" wrapText="1"/>
      <protection locked="0"/>
    </xf>
    <xf numFmtId="0" fontId="6" fillId="2" borderId="8" xfId="1" applyFont="1" applyFill="1" applyBorder="1" applyAlignment="1" applyProtection="1">
      <alignment horizontal="center" vertical="center" wrapText="1"/>
      <protection locked="0"/>
    </xf>
    <xf numFmtId="0" fontId="7" fillId="6" borderId="11" xfId="1" applyFont="1" applyFill="1" applyBorder="1" applyAlignment="1">
      <alignment horizontal="center" vertical="center" wrapText="1"/>
    </xf>
    <xf numFmtId="0" fontId="7" fillId="6" borderId="19" xfId="1" applyFont="1" applyFill="1" applyBorder="1" applyAlignment="1">
      <alignment horizontal="center" vertical="center" wrapText="1"/>
    </xf>
    <xf numFmtId="0" fontId="7" fillId="6" borderId="27" xfId="1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7EABD26F-6FC0-4B34-BC40-F18A4C2DAF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pierro\Desktop\outil%20maquette\maquettes%20a%20d&#233;bloquer\07_Maquettes%20de%20formations%202022-26\ICOM\VF%2013-04-22-MASTER%20INFORMATIQUE%20DA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STER%20INFORMATIQU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but"/>
      <sheetName val="Synthèse"/>
      <sheetName val="M1-P1"/>
      <sheetName val="M2-P1"/>
      <sheetName val="M2-P2"/>
      <sheetName val="M2-P2 FC"/>
      <sheetName val="M2-P3"/>
      <sheetName val="M2-P4"/>
      <sheetName val="M2-P5"/>
      <sheetName val="M2-P6"/>
      <sheetName val="M2-P6 FC"/>
      <sheetName val="M2-P7"/>
      <sheetName val="M1-P1-IDSM"/>
      <sheetName val="M2-P1-IDSM"/>
      <sheetName val="Paramétrage"/>
      <sheetName val="fin"/>
    </sheetNames>
    <sheetDataSet>
      <sheetData sheetId="0"/>
      <sheetData sheetId="1">
        <row r="3">
          <cell r="B3" t="str">
            <v>MASTER INFORMATIQUE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AC178-E521-48EC-A8D9-AE8C02733972}">
  <sheetPr>
    <pageSetUpPr fitToPage="1"/>
  </sheetPr>
  <dimension ref="A1:R281"/>
  <sheetViews>
    <sheetView tabSelected="1" zoomScale="40" zoomScaleNormal="40" workbookViewId="0">
      <selection activeCell="B4" sqref="B4:C5"/>
    </sheetView>
  </sheetViews>
  <sheetFormatPr baseColWidth="10" defaultRowHeight="15" x14ac:dyDescent="0.25"/>
  <cols>
    <col min="8" max="8" width="36.28515625" customWidth="1"/>
    <col min="12" max="12" width="41.7109375" customWidth="1"/>
    <col min="15" max="15" width="22.7109375" customWidth="1"/>
    <col min="18" max="18" width="29" customWidth="1"/>
  </cols>
  <sheetData>
    <row r="1" spans="1:18" ht="15.75" x14ac:dyDescent="0.25">
      <c r="A1" s="1"/>
      <c r="B1" s="1"/>
      <c r="C1" s="1"/>
      <c r="D1" s="1"/>
      <c r="E1" s="1"/>
      <c r="F1" s="1"/>
      <c r="G1" s="2"/>
      <c r="H1" s="1"/>
      <c r="I1" s="1"/>
      <c r="J1" s="1"/>
    </row>
    <row r="2" spans="1:18" ht="15.75" x14ac:dyDescent="0.25">
      <c r="A2" s="1"/>
      <c r="B2" s="65" t="s">
        <v>0</v>
      </c>
      <c r="C2" s="65"/>
      <c r="D2" s="1"/>
      <c r="E2" s="3" t="s">
        <v>1</v>
      </c>
      <c r="F2" s="55" t="s">
        <v>2</v>
      </c>
      <c r="G2" s="55"/>
      <c r="H2" s="55"/>
      <c r="J2" s="4"/>
    </row>
    <row r="3" spans="1:18" ht="15.75" x14ac:dyDescent="0.25">
      <c r="A3" s="1"/>
      <c r="B3" s="65"/>
      <c r="C3" s="65"/>
      <c r="D3" s="1"/>
      <c r="E3" s="5" t="s">
        <v>3</v>
      </c>
      <c r="F3" s="55">
        <f>[1]Synthèse!B2</f>
        <v>0</v>
      </c>
      <c r="G3" s="55"/>
      <c r="H3" s="55"/>
      <c r="J3" s="4"/>
    </row>
    <row r="4" spans="1:18" ht="46.5" x14ac:dyDescent="0.4">
      <c r="A4" s="6"/>
      <c r="B4" s="65" t="s">
        <v>4</v>
      </c>
      <c r="C4" s="65"/>
      <c r="D4" s="1"/>
      <c r="E4" s="3" t="s">
        <v>5</v>
      </c>
      <c r="F4" s="55" t="s">
        <v>6</v>
      </c>
      <c r="G4" s="55"/>
      <c r="H4" s="55"/>
      <c r="J4" s="4"/>
      <c r="K4" s="54" t="s">
        <v>105</v>
      </c>
      <c r="L4" s="54"/>
      <c r="M4" s="54"/>
      <c r="N4" s="54"/>
    </row>
    <row r="5" spans="1:18" ht="46.5" x14ac:dyDescent="0.25">
      <c r="A5" s="6"/>
      <c r="B5" s="65"/>
      <c r="C5" s="65"/>
      <c r="D5" s="1"/>
      <c r="E5" s="3" t="s">
        <v>7</v>
      </c>
      <c r="F5" s="55" t="s">
        <v>8</v>
      </c>
      <c r="G5" s="55"/>
      <c r="H5" s="55"/>
      <c r="J5" s="4"/>
    </row>
    <row r="6" spans="1:18" ht="46.5" x14ac:dyDescent="0.25">
      <c r="A6" s="6"/>
      <c r="B6" s="6"/>
      <c r="C6" s="6"/>
      <c r="D6" s="1"/>
      <c r="E6" s="7" t="s">
        <v>9</v>
      </c>
      <c r="F6" s="55">
        <v>32</v>
      </c>
      <c r="G6" s="55"/>
      <c r="H6" s="55"/>
      <c r="J6" s="4"/>
    </row>
    <row r="7" spans="1:18" ht="61.5" x14ac:dyDescent="0.25">
      <c r="A7" s="8"/>
      <c r="B7" s="8"/>
      <c r="C7" s="8"/>
      <c r="D7" s="9"/>
      <c r="E7" s="9"/>
      <c r="F7" s="9"/>
      <c r="G7" s="9"/>
      <c r="H7" s="4"/>
      <c r="I7" s="4"/>
      <c r="J7" s="4"/>
    </row>
    <row r="8" spans="1:18" ht="16.5" thickBot="1" x14ac:dyDescent="0.3">
      <c r="A8" s="1"/>
      <c r="B8" s="1"/>
      <c r="C8" s="1"/>
      <c r="D8" s="4"/>
      <c r="E8" s="4"/>
      <c r="F8" s="4"/>
      <c r="G8" s="4"/>
      <c r="H8" s="4"/>
      <c r="I8" s="4"/>
      <c r="J8" s="4"/>
    </row>
    <row r="9" spans="1:18" ht="15.75" customHeight="1" x14ac:dyDescent="0.25">
      <c r="A9" s="10"/>
      <c r="B9" s="56" t="s">
        <v>10</v>
      </c>
      <c r="C9" s="57"/>
      <c r="D9" s="57"/>
      <c r="E9" s="57"/>
      <c r="F9" s="58"/>
      <c r="G9" s="59" t="s">
        <v>11</v>
      </c>
      <c r="H9" s="61" t="s">
        <v>12</v>
      </c>
      <c r="I9" s="63" t="s">
        <v>13</v>
      </c>
      <c r="J9" s="59" t="s">
        <v>14</v>
      </c>
      <c r="K9" s="75" t="s">
        <v>15</v>
      </c>
      <c r="L9" s="77" t="s">
        <v>16</v>
      </c>
      <c r="M9" s="81" t="s">
        <v>17</v>
      </c>
      <c r="N9" s="75" t="s">
        <v>15</v>
      </c>
      <c r="O9" s="77" t="s">
        <v>16</v>
      </c>
      <c r="P9" s="81" t="s">
        <v>17</v>
      </c>
      <c r="Q9" s="75" t="s">
        <v>15</v>
      </c>
      <c r="R9" s="77" t="s">
        <v>16</v>
      </c>
    </row>
    <row r="10" spans="1:18" ht="16.5" thickBot="1" x14ac:dyDescent="0.3">
      <c r="A10" s="10"/>
      <c r="B10" s="11" t="s">
        <v>18</v>
      </c>
      <c r="C10" s="79" t="s">
        <v>19</v>
      </c>
      <c r="D10" s="80"/>
      <c r="E10" s="12" t="s">
        <v>20</v>
      </c>
      <c r="F10" s="12" t="s">
        <v>21</v>
      </c>
      <c r="G10" s="60"/>
      <c r="H10" s="62"/>
      <c r="I10" s="64"/>
      <c r="J10" s="60"/>
      <c r="K10" s="76"/>
      <c r="L10" s="78"/>
      <c r="M10" s="82"/>
      <c r="N10" s="76"/>
      <c r="O10" s="78"/>
      <c r="P10" s="82"/>
      <c r="Q10" s="76"/>
      <c r="R10" s="78"/>
    </row>
    <row r="11" spans="1:18" ht="15.75" x14ac:dyDescent="0.25">
      <c r="A11" s="87" t="s">
        <v>22</v>
      </c>
      <c r="B11" s="68" t="s">
        <v>23</v>
      </c>
      <c r="C11" s="69" t="s">
        <v>24</v>
      </c>
      <c r="D11" s="70"/>
      <c r="E11" s="66">
        <v>6</v>
      </c>
      <c r="F11" s="66" t="s">
        <v>25</v>
      </c>
      <c r="G11" s="13" t="s">
        <v>26</v>
      </c>
      <c r="H11" s="14" t="s">
        <v>27</v>
      </c>
      <c r="I11" s="15" t="s">
        <v>25</v>
      </c>
      <c r="J11" s="16" t="s">
        <v>28</v>
      </c>
      <c r="K11" s="17"/>
      <c r="L11" s="17"/>
      <c r="M11" s="17"/>
      <c r="N11" s="17"/>
      <c r="O11" s="17"/>
      <c r="P11" s="17"/>
      <c r="Q11" s="17"/>
      <c r="R11" s="17"/>
    </row>
    <row r="12" spans="1:18" ht="15.75" x14ac:dyDescent="0.25">
      <c r="A12" s="88"/>
      <c r="B12" s="68"/>
      <c r="C12" s="71"/>
      <c r="D12" s="72"/>
      <c r="E12" s="66"/>
      <c r="F12" s="66"/>
      <c r="G12" s="13" t="s">
        <v>29</v>
      </c>
      <c r="H12" s="14" t="s">
        <v>30</v>
      </c>
      <c r="I12" s="15" t="s">
        <v>25</v>
      </c>
      <c r="J12" s="16" t="s">
        <v>31</v>
      </c>
      <c r="K12" s="17"/>
      <c r="L12" s="17"/>
      <c r="M12" s="17"/>
      <c r="N12" s="17"/>
      <c r="O12" s="17"/>
      <c r="P12" s="17"/>
      <c r="Q12" s="17"/>
      <c r="R12" s="17"/>
    </row>
    <row r="13" spans="1:18" ht="15.75" x14ac:dyDescent="0.25">
      <c r="A13" s="88"/>
      <c r="B13" s="68"/>
      <c r="C13" s="71"/>
      <c r="D13" s="72"/>
      <c r="E13" s="66"/>
      <c r="F13" s="66"/>
      <c r="G13" s="13"/>
      <c r="H13" s="14"/>
      <c r="I13" s="15"/>
      <c r="J13" s="16"/>
      <c r="K13" s="17"/>
      <c r="L13" s="17"/>
      <c r="M13" s="17"/>
      <c r="N13" s="17"/>
      <c r="O13" s="17"/>
      <c r="P13" s="17"/>
      <c r="Q13" s="17"/>
      <c r="R13" s="17"/>
    </row>
    <row r="14" spans="1:18" ht="15.75" x14ac:dyDescent="0.25">
      <c r="A14" s="88"/>
      <c r="B14" s="68"/>
      <c r="C14" s="71"/>
      <c r="D14" s="72"/>
      <c r="E14" s="66"/>
      <c r="F14" s="66"/>
      <c r="G14" s="13"/>
      <c r="H14" s="14"/>
      <c r="I14" s="15"/>
      <c r="J14" s="16"/>
      <c r="K14" s="17"/>
      <c r="L14" s="17"/>
      <c r="M14" s="17"/>
      <c r="N14" s="17"/>
      <c r="O14" s="17"/>
      <c r="P14" s="17"/>
      <c r="Q14" s="17"/>
      <c r="R14" s="17"/>
    </row>
    <row r="15" spans="1:18" ht="15.75" x14ac:dyDescent="0.25">
      <c r="A15" s="88"/>
      <c r="B15" s="68"/>
      <c r="C15" s="71"/>
      <c r="D15" s="72"/>
      <c r="E15" s="66"/>
      <c r="F15" s="66"/>
      <c r="G15" s="13"/>
      <c r="H15" s="14"/>
      <c r="I15" s="15"/>
      <c r="J15" s="16"/>
      <c r="K15" s="17"/>
      <c r="L15" s="17"/>
      <c r="M15" s="17"/>
      <c r="N15" s="17"/>
      <c r="O15" s="17"/>
      <c r="P15" s="17"/>
      <c r="Q15" s="17"/>
      <c r="R15" s="17"/>
    </row>
    <row r="16" spans="1:18" ht="15.75" x14ac:dyDescent="0.25">
      <c r="A16" s="88"/>
      <c r="B16" s="68"/>
      <c r="C16" s="71"/>
      <c r="D16" s="72"/>
      <c r="E16" s="66"/>
      <c r="F16" s="66"/>
      <c r="G16" s="13"/>
      <c r="H16" s="14"/>
      <c r="I16" s="15"/>
      <c r="J16" s="16"/>
      <c r="K16" s="17"/>
      <c r="L16" s="17"/>
      <c r="M16" s="17"/>
      <c r="N16" s="17"/>
      <c r="O16" s="17"/>
      <c r="P16" s="17"/>
      <c r="Q16" s="17"/>
      <c r="R16" s="17"/>
    </row>
    <row r="17" spans="1:18" ht="15.75" x14ac:dyDescent="0.25">
      <c r="A17" s="88"/>
      <c r="B17" s="68"/>
      <c r="C17" s="71"/>
      <c r="D17" s="72"/>
      <c r="E17" s="66"/>
      <c r="F17" s="66"/>
      <c r="G17" s="13"/>
      <c r="H17" s="18"/>
      <c r="I17" s="19"/>
      <c r="J17" s="16"/>
      <c r="K17" s="17"/>
      <c r="L17" s="17"/>
      <c r="M17" s="17"/>
      <c r="N17" s="17"/>
      <c r="O17" s="17"/>
      <c r="P17" s="17"/>
      <c r="Q17" s="17"/>
      <c r="R17" s="17"/>
    </row>
    <row r="18" spans="1:18" ht="15.75" x14ac:dyDescent="0.25">
      <c r="A18" s="88"/>
      <c r="B18" s="68"/>
      <c r="C18" s="71"/>
      <c r="D18" s="72"/>
      <c r="E18" s="66"/>
      <c r="F18" s="66"/>
      <c r="G18" s="13"/>
      <c r="H18" s="14"/>
      <c r="I18" s="15"/>
      <c r="J18" s="16"/>
      <c r="K18" s="17"/>
      <c r="L18" s="17"/>
      <c r="M18" s="17"/>
      <c r="N18" s="17"/>
      <c r="O18" s="17"/>
      <c r="P18" s="17"/>
      <c r="Q18" s="17"/>
      <c r="R18" s="17"/>
    </row>
    <row r="19" spans="1:18" ht="15.75" x14ac:dyDescent="0.25">
      <c r="A19" s="88"/>
      <c r="B19" s="68"/>
      <c r="C19" s="71"/>
      <c r="D19" s="72"/>
      <c r="E19" s="66"/>
      <c r="F19" s="66"/>
      <c r="G19" s="13"/>
      <c r="H19" s="14"/>
      <c r="I19" s="15"/>
      <c r="J19" s="16"/>
      <c r="K19" s="17"/>
      <c r="L19" s="17"/>
      <c r="M19" s="17"/>
      <c r="N19" s="17"/>
      <c r="O19" s="17"/>
      <c r="P19" s="17"/>
      <c r="Q19" s="17"/>
      <c r="R19" s="17"/>
    </row>
    <row r="20" spans="1:18" ht="15.75" x14ac:dyDescent="0.25">
      <c r="A20" s="88"/>
      <c r="B20" s="68"/>
      <c r="C20" s="71"/>
      <c r="D20" s="72"/>
      <c r="E20" s="66"/>
      <c r="F20" s="66"/>
      <c r="G20" s="13"/>
      <c r="H20" s="14"/>
      <c r="I20" s="15"/>
      <c r="J20" s="16"/>
      <c r="K20" s="17"/>
      <c r="L20" s="17"/>
      <c r="M20" s="17"/>
      <c r="N20" s="17"/>
      <c r="O20" s="17"/>
      <c r="P20" s="17"/>
      <c r="Q20" s="17"/>
      <c r="R20" s="17"/>
    </row>
    <row r="21" spans="1:18" ht="15.75" x14ac:dyDescent="0.25">
      <c r="A21" s="88"/>
      <c r="B21" s="68"/>
      <c r="C21" s="71"/>
      <c r="D21" s="72"/>
      <c r="E21" s="66"/>
      <c r="F21" s="66"/>
      <c r="G21" s="13"/>
      <c r="H21" s="18"/>
      <c r="I21" s="19"/>
      <c r="J21" s="16"/>
      <c r="K21" s="17"/>
      <c r="L21" s="17"/>
      <c r="M21" s="17"/>
      <c r="N21" s="17"/>
      <c r="O21" s="17"/>
      <c r="P21" s="17"/>
      <c r="Q21" s="17"/>
      <c r="R21" s="17"/>
    </row>
    <row r="22" spans="1:18" ht="15.75" x14ac:dyDescent="0.25">
      <c r="A22" s="88"/>
      <c r="B22" s="68"/>
      <c r="C22" s="73"/>
      <c r="D22" s="74"/>
      <c r="E22" s="67"/>
      <c r="F22" s="67"/>
      <c r="G22" s="13"/>
      <c r="H22" s="18"/>
      <c r="I22" s="19"/>
      <c r="J22" s="16"/>
      <c r="K22" s="17"/>
      <c r="L22" s="17"/>
      <c r="M22" s="17"/>
      <c r="N22" s="17"/>
      <c r="O22" s="17"/>
      <c r="P22" s="17"/>
      <c r="Q22" s="17"/>
      <c r="R22" s="17"/>
    </row>
    <row r="23" spans="1:18" ht="15.75" x14ac:dyDescent="0.25">
      <c r="A23" s="88"/>
      <c r="B23" s="68"/>
      <c r="C23" s="20"/>
      <c r="D23" s="21"/>
      <c r="E23" s="22"/>
      <c r="F23" s="22"/>
      <c r="G23" s="22"/>
      <c r="H23" s="23"/>
      <c r="I23" s="24"/>
      <c r="J23" s="25"/>
      <c r="K23" s="17" t="s">
        <v>32</v>
      </c>
      <c r="L23" s="17" t="s">
        <v>33</v>
      </c>
      <c r="M23" s="17"/>
      <c r="N23" s="17"/>
      <c r="O23" s="17"/>
      <c r="P23" s="17"/>
      <c r="Q23" s="17"/>
      <c r="R23" s="17"/>
    </row>
    <row r="24" spans="1:18" ht="15.75" x14ac:dyDescent="0.25">
      <c r="A24" s="88"/>
      <c r="B24" s="68" t="s">
        <v>34</v>
      </c>
      <c r="C24" s="69" t="s">
        <v>35</v>
      </c>
      <c r="D24" s="70"/>
      <c r="E24" s="66">
        <v>6</v>
      </c>
      <c r="F24" s="66" t="s">
        <v>25</v>
      </c>
      <c r="G24" s="13" t="s">
        <v>36</v>
      </c>
      <c r="H24" s="14" t="s">
        <v>37</v>
      </c>
      <c r="I24" s="15" t="s">
        <v>25</v>
      </c>
      <c r="J24" s="16" t="s">
        <v>31</v>
      </c>
      <c r="K24" s="17"/>
      <c r="L24" s="17"/>
      <c r="M24" s="17"/>
      <c r="N24" s="17"/>
      <c r="O24" s="17"/>
      <c r="P24" s="17"/>
      <c r="Q24" s="17"/>
      <c r="R24" s="17"/>
    </row>
    <row r="25" spans="1:18" ht="15.75" x14ac:dyDescent="0.25">
      <c r="A25" s="88"/>
      <c r="B25" s="68"/>
      <c r="C25" s="71"/>
      <c r="D25" s="72"/>
      <c r="E25" s="66"/>
      <c r="F25" s="66"/>
      <c r="G25" s="13" t="s">
        <v>38</v>
      </c>
      <c r="H25" s="14" t="s">
        <v>39</v>
      </c>
      <c r="I25" s="15" t="s">
        <v>25</v>
      </c>
      <c r="J25" s="16" t="s">
        <v>31</v>
      </c>
      <c r="K25" s="17"/>
      <c r="L25" s="17"/>
      <c r="M25" s="17"/>
      <c r="N25" s="17"/>
      <c r="O25" s="17"/>
      <c r="P25" s="17"/>
      <c r="Q25" s="17"/>
      <c r="R25" s="17"/>
    </row>
    <row r="26" spans="1:18" ht="15.75" x14ac:dyDescent="0.25">
      <c r="A26" s="88"/>
      <c r="B26" s="68"/>
      <c r="C26" s="71"/>
      <c r="D26" s="72"/>
      <c r="E26" s="66"/>
      <c r="F26" s="66"/>
      <c r="G26" s="13" t="s">
        <v>40</v>
      </c>
      <c r="H26" s="14" t="s">
        <v>41</v>
      </c>
      <c r="I26" s="15" t="s">
        <v>25</v>
      </c>
      <c r="J26" s="16" t="s">
        <v>31</v>
      </c>
      <c r="K26" s="17"/>
      <c r="L26" s="17"/>
      <c r="M26" s="17"/>
      <c r="N26" s="17"/>
      <c r="O26" s="17"/>
      <c r="P26" s="17"/>
      <c r="Q26" s="17"/>
      <c r="R26" s="17"/>
    </row>
    <row r="27" spans="1:18" ht="15.75" x14ac:dyDescent="0.25">
      <c r="A27" s="88"/>
      <c r="B27" s="68"/>
      <c r="C27" s="71"/>
      <c r="D27" s="72"/>
      <c r="E27" s="66"/>
      <c r="F27" s="66"/>
      <c r="G27" s="13" t="s">
        <v>42</v>
      </c>
      <c r="H27" s="14" t="s">
        <v>43</v>
      </c>
      <c r="I27" s="15" t="s">
        <v>25</v>
      </c>
      <c r="J27" s="16" t="s">
        <v>31</v>
      </c>
      <c r="K27" s="17"/>
      <c r="L27" s="17"/>
      <c r="M27" s="17"/>
      <c r="N27" s="17"/>
      <c r="O27" s="17"/>
      <c r="P27" s="17"/>
      <c r="Q27" s="17"/>
      <c r="R27" s="17"/>
    </row>
    <row r="28" spans="1:18" ht="15.75" x14ac:dyDescent="0.25">
      <c r="A28" s="88"/>
      <c r="B28" s="68"/>
      <c r="C28" s="71"/>
      <c r="D28" s="72"/>
      <c r="E28" s="66"/>
      <c r="F28" s="66"/>
      <c r="G28" s="13"/>
      <c r="H28" s="14"/>
      <c r="I28" s="15"/>
      <c r="J28" s="16"/>
      <c r="K28" s="17"/>
      <c r="L28" s="17"/>
      <c r="M28" s="17"/>
      <c r="N28" s="17"/>
      <c r="O28" s="17"/>
      <c r="P28" s="17"/>
      <c r="Q28" s="17"/>
      <c r="R28" s="17"/>
    </row>
    <row r="29" spans="1:18" ht="15.75" x14ac:dyDescent="0.25">
      <c r="A29" s="88"/>
      <c r="B29" s="68"/>
      <c r="C29" s="71"/>
      <c r="D29" s="72"/>
      <c r="E29" s="66"/>
      <c r="F29" s="66"/>
      <c r="G29" s="13"/>
      <c r="H29" s="14"/>
      <c r="I29" s="15"/>
      <c r="J29" s="16"/>
      <c r="K29" s="17"/>
      <c r="L29" s="17"/>
      <c r="M29" s="17"/>
      <c r="N29" s="17"/>
      <c r="O29" s="17"/>
      <c r="P29" s="17"/>
      <c r="Q29" s="17"/>
      <c r="R29" s="17"/>
    </row>
    <row r="30" spans="1:18" ht="15.75" x14ac:dyDescent="0.25">
      <c r="A30" s="88"/>
      <c r="B30" s="68"/>
      <c r="C30" s="71"/>
      <c r="D30" s="72"/>
      <c r="E30" s="66"/>
      <c r="F30" s="66"/>
      <c r="G30" s="13"/>
      <c r="H30" s="18"/>
      <c r="I30" s="19"/>
      <c r="J30" s="16"/>
      <c r="K30" s="17"/>
      <c r="L30" s="17"/>
      <c r="M30" s="17"/>
      <c r="N30" s="17"/>
      <c r="O30" s="17"/>
      <c r="P30" s="17"/>
      <c r="Q30" s="17"/>
      <c r="R30" s="17"/>
    </row>
    <row r="31" spans="1:18" ht="15.75" x14ac:dyDescent="0.25">
      <c r="A31" s="88"/>
      <c r="B31" s="68"/>
      <c r="C31" s="71"/>
      <c r="D31" s="72"/>
      <c r="E31" s="66"/>
      <c r="F31" s="66"/>
      <c r="G31" s="13"/>
      <c r="H31" s="14"/>
      <c r="I31" s="15"/>
      <c r="J31" s="16"/>
      <c r="K31" s="17"/>
      <c r="L31" s="17"/>
      <c r="M31" s="17"/>
      <c r="N31" s="17"/>
      <c r="O31" s="17"/>
      <c r="P31" s="17"/>
      <c r="Q31" s="17"/>
      <c r="R31" s="17"/>
    </row>
    <row r="32" spans="1:18" ht="15.75" x14ac:dyDescent="0.25">
      <c r="A32" s="88"/>
      <c r="B32" s="68"/>
      <c r="C32" s="71"/>
      <c r="D32" s="72"/>
      <c r="E32" s="66"/>
      <c r="F32" s="66"/>
      <c r="G32" s="13"/>
      <c r="H32" s="14"/>
      <c r="I32" s="15"/>
      <c r="J32" s="16"/>
      <c r="K32" s="17"/>
      <c r="L32" s="17"/>
      <c r="M32" s="17"/>
      <c r="N32" s="17"/>
      <c r="O32" s="17"/>
      <c r="P32" s="17"/>
      <c r="Q32" s="17"/>
      <c r="R32" s="17"/>
    </row>
    <row r="33" spans="1:18" ht="15.75" x14ac:dyDescent="0.25">
      <c r="A33" s="88"/>
      <c r="B33" s="68"/>
      <c r="C33" s="71"/>
      <c r="D33" s="72"/>
      <c r="E33" s="66"/>
      <c r="F33" s="66"/>
      <c r="G33" s="13"/>
      <c r="H33" s="14"/>
      <c r="I33" s="15"/>
      <c r="J33" s="16"/>
      <c r="K33" s="17"/>
      <c r="L33" s="17"/>
      <c r="M33" s="17"/>
      <c r="N33" s="17"/>
      <c r="O33" s="17"/>
      <c r="P33" s="17"/>
      <c r="Q33" s="17"/>
      <c r="R33" s="17"/>
    </row>
    <row r="34" spans="1:18" ht="15.75" x14ac:dyDescent="0.25">
      <c r="A34" s="88"/>
      <c r="B34" s="68"/>
      <c r="C34" s="71"/>
      <c r="D34" s="72"/>
      <c r="E34" s="66"/>
      <c r="F34" s="66"/>
      <c r="G34" s="13"/>
      <c r="H34" s="18"/>
      <c r="I34" s="19"/>
      <c r="J34" s="16"/>
      <c r="K34" s="17"/>
      <c r="L34" s="17"/>
      <c r="M34" s="17"/>
      <c r="N34" s="17"/>
      <c r="O34" s="17"/>
      <c r="P34" s="17"/>
      <c r="Q34" s="17"/>
      <c r="R34" s="17"/>
    </row>
    <row r="35" spans="1:18" ht="15.75" x14ac:dyDescent="0.25">
      <c r="A35" s="88"/>
      <c r="B35" s="68"/>
      <c r="C35" s="73"/>
      <c r="D35" s="74"/>
      <c r="E35" s="67"/>
      <c r="F35" s="67"/>
      <c r="G35" s="13"/>
      <c r="H35" s="18"/>
      <c r="I35" s="19"/>
      <c r="J35" s="16"/>
      <c r="K35" s="17"/>
      <c r="L35" s="17"/>
      <c r="M35" s="17"/>
      <c r="N35" s="17"/>
      <c r="O35" s="17"/>
      <c r="P35" s="17"/>
      <c r="Q35" s="17"/>
      <c r="R35" s="17"/>
    </row>
    <row r="36" spans="1:18" ht="15.75" x14ac:dyDescent="0.25">
      <c r="A36" s="88"/>
      <c r="B36" s="68"/>
      <c r="C36" s="20"/>
      <c r="D36" s="21"/>
      <c r="E36" s="22"/>
      <c r="F36" s="22"/>
      <c r="G36" s="22"/>
      <c r="H36" s="23"/>
      <c r="I36" s="24"/>
      <c r="J36" s="25"/>
      <c r="K36" s="17" t="s">
        <v>32</v>
      </c>
      <c r="L36" s="17" t="s">
        <v>44</v>
      </c>
      <c r="M36" s="17"/>
      <c r="N36" s="17"/>
      <c r="O36" s="17"/>
      <c r="P36" s="17"/>
      <c r="Q36" s="17"/>
      <c r="R36" s="17"/>
    </row>
    <row r="37" spans="1:18" ht="15.75" x14ac:dyDescent="0.25">
      <c r="A37" s="88"/>
      <c r="B37" s="68" t="s">
        <v>45</v>
      </c>
      <c r="C37" s="69" t="s">
        <v>46</v>
      </c>
      <c r="D37" s="70"/>
      <c r="E37" s="66">
        <v>6</v>
      </c>
      <c r="F37" s="66" t="s">
        <v>25</v>
      </c>
      <c r="G37" s="13" t="s">
        <v>47</v>
      </c>
      <c r="H37" s="26" t="s">
        <v>48</v>
      </c>
      <c r="I37" s="15" t="s">
        <v>25</v>
      </c>
      <c r="J37" s="16" t="s">
        <v>31</v>
      </c>
      <c r="K37" s="17"/>
      <c r="L37" s="17"/>
      <c r="M37" s="17"/>
      <c r="N37" s="17"/>
      <c r="O37" s="17"/>
      <c r="P37" s="17"/>
      <c r="Q37" s="17"/>
      <c r="R37" s="17"/>
    </row>
    <row r="38" spans="1:18" ht="15.75" x14ac:dyDescent="0.25">
      <c r="A38" s="88"/>
      <c r="B38" s="68"/>
      <c r="C38" s="71"/>
      <c r="D38" s="72"/>
      <c r="E38" s="66"/>
      <c r="F38" s="66"/>
      <c r="G38" s="13" t="s">
        <v>49</v>
      </c>
      <c r="H38" s="26" t="s">
        <v>50</v>
      </c>
      <c r="I38" s="15" t="s">
        <v>51</v>
      </c>
      <c r="J38" s="16" t="s">
        <v>31</v>
      </c>
      <c r="K38" s="17"/>
      <c r="L38" s="17"/>
      <c r="M38" s="17"/>
      <c r="N38" s="17"/>
      <c r="O38" s="17"/>
      <c r="P38" s="17"/>
      <c r="Q38" s="17"/>
      <c r="R38" s="17"/>
    </row>
    <row r="39" spans="1:18" ht="15.75" x14ac:dyDescent="0.25">
      <c r="A39" s="88"/>
      <c r="B39" s="68"/>
      <c r="C39" s="71"/>
      <c r="D39" s="72"/>
      <c r="E39" s="66"/>
      <c r="F39" s="66"/>
      <c r="G39" s="13" t="s">
        <v>49</v>
      </c>
      <c r="H39" s="26" t="s">
        <v>52</v>
      </c>
      <c r="I39" s="15" t="s">
        <v>51</v>
      </c>
      <c r="J39" s="16" t="s">
        <v>31</v>
      </c>
      <c r="K39" s="17"/>
      <c r="L39" s="17"/>
      <c r="M39" s="17"/>
      <c r="N39" s="17"/>
      <c r="O39" s="17"/>
      <c r="P39" s="17"/>
      <c r="Q39" s="17"/>
      <c r="R39" s="17"/>
    </row>
    <row r="40" spans="1:18" ht="15.75" x14ac:dyDescent="0.25">
      <c r="A40" s="88"/>
      <c r="B40" s="68"/>
      <c r="C40" s="71"/>
      <c r="D40" s="72"/>
      <c r="E40" s="66"/>
      <c r="F40" s="66"/>
      <c r="G40" s="13" t="s">
        <v>49</v>
      </c>
      <c r="H40" s="26" t="s">
        <v>53</v>
      </c>
      <c r="I40" s="15" t="s">
        <v>51</v>
      </c>
      <c r="J40" s="16" t="s">
        <v>31</v>
      </c>
      <c r="K40" s="17"/>
      <c r="L40" s="17"/>
      <c r="M40" s="17"/>
      <c r="N40" s="17"/>
      <c r="O40" s="17"/>
      <c r="P40" s="17"/>
      <c r="Q40" s="17"/>
      <c r="R40" s="17"/>
    </row>
    <row r="41" spans="1:18" ht="15.75" x14ac:dyDescent="0.25">
      <c r="A41" s="88"/>
      <c r="B41" s="68"/>
      <c r="C41" s="71"/>
      <c r="D41" s="72"/>
      <c r="E41" s="66"/>
      <c r="F41" s="66"/>
      <c r="G41" s="13" t="s">
        <v>49</v>
      </c>
      <c r="H41" s="26" t="s">
        <v>54</v>
      </c>
      <c r="I41" s="15" t="s">
        <v>51</v>
      </c>
      <c r="J41" s="16" t="s">
        <v>31</v>
      </c>
      <c r="K41" s="17"/>
      <c r="L41" s="17"/>
      <c r="M41" s="17"/>
      <c r="N41" s="17"/>
      <c r="O41" s="17"/>
      <c r="P41" s="17"/>
      <c r="Q41" s="17"/>
      <c r="R41" s="17"/>
    </row>
    <row r="42" spans="1:18" ht="15.75" x14ac:dyDescent="0.25">
      <c r="A42" s="88"/>
      <c r="B42" s="68"/>
      <c r="C42" s="71"/>
      <c r="D42" s="72"/>
      <c r="E42" s="66"/>
      <c r="F42" s="66"/>
      <c r="G42" s="13" t="s">
        <v>55</v>
      </c>
      <c r="H42" s="18" t="s">
        <v>56</v>
      </c>
      <c r="I42" s="15" t="s">
        <v>25</v>
      </c>
      <c r="J42" s="16" t="s">
        <v>31</v>
      </c>
      <c r="K42" s="17"/>
      <c r="L42" s="17"/>
      <c r="M42" s="17"/>
      <c r="N42" s="17"/>
      <c r="O42" s="17"/>
      <c r="P42" s="17"/>
      <c r="Q42" s="17"/>
      <c r="R42" s="17"/>
    </row>
    <row r="43" spans="1:18" ht="15.75" x14ac:dyDescent="0.25">
      <c r="A43" s="88"/>
      <c r="B43" s="68"/>
      <c r="C43" s="71"/>
      <c r="D43" s="72"/>
      <c r="E43" s="66"/>
      <c r="F43" s="66"/>
      <c r="G43" s="13" t="s">
        <v>57</v>
      </c>
      <c r="H43" s="18" t="s">
        <v>58</v>
      </c>
      <c r="I43" s="15" t="s">
        <v>25</v>
      </c>
      <c r="J43" s="16" t="s">
        <v>31</v>
      </c>
      <c r="K43" s="17"/>
      <c r="L43" s="17"/>
      <c r="M43" s="17"/>
      <c r="N43" s="17"/>
      <c r="O43" s="17"/>
      <c r="P43" s="17"/>
      <c r="Q43" s="17"/>
      <c r="R43" s="17"/>
    </row>
    <row r="44" spans="1:18" ht="15.75" x14ac:dyDescent="0.25">
      <c r="A44" s="88"/>
      <c r="B44" s="68"/>
      <c r="C44" s="71"/>
      <c r="D44" s="72"/>
      <c r="E44" s="66"/>
      <c r="F44" s="66"/>
      <c r="G44" s="13" t="s">
        <v>59</v>
      </c>
      <c r="H44" s="18" t="s">
        <v>60</v>
      </c>
      <c r="I44" s="15" t="s">
        <v>25</v>
      </c>
      <c r="J44" s="16" t="s">
        <v>31</v>
      </c>
      <c r="K44" s="17"/>
      <c r="L44" s="17"/>
      <c r="M44" s="17"/>
      <c r="N44" s="17"/>
      <c r="O44" s="17"/>
      <c r="P44" s="17"/>
      <c r="Q44" s="17"/>
      <c r="R44" s="17"/>
    </row>
    <row r="45" spans="1:18" ht="15.75" x14ac:dyDescent="0.25">
      <c r="A45" s="88"/>
      <c r="B45" s="68"/>
      <c r="C45" s="71"/>
      <c r="D45" s="72"/>
      <c r="E45" s="66"/>
      <c r="F45" s="66"/>
      <c r="G45" s="13"/>
      <c r="H45" s="14"/>
      <c r="I45" s="15"/>
      <c r="J45" s="16"/>
      <c r="K45" s="17"/>
      <c r="L45" s="17"/>
      <c r="M45" s="17"/>
      <c r="N45" s="17"/>
      <c r="O45" s="17"/>
      <c r="P45" s="17"/>
      <c r="Q45" s="17"/>
      <c r="R45" s="17"/>
    </row>
    <row r="46" spans="1:18" ht="15.75" x14ac:dyDescent="0.25">
      <c r="A46" s="88"/>
      <c r="B46" s="68"/>
      <c r="C46" s="71"/>
      <c r="D46" s="72"/>
      <c r="E46" s="66"/>
      <c r="F46" s="66"/>
      <c r="G46" s="13"/>
      <c r="H46" s="18"/>
      <c r="I46" s="19"/>
      <c r="J46" s="16"/>
      <c r="K46" s="17"/>
      <c r="L46" s="17"/>
      <c r="M46" s="17"/>
      <c r="N46" s="17"/>
      <c r="O46" s="17"/>
      <c r="P46" s="17"/>
      <c r="Q46" s="17"/>
      <c r="R46" s="17"/>
    </row>
    <row r="47" spans="1:18" ht="15.75" x14ac:dyDescent="0.25">
      <c r="A47" s="88"/>
      <c r="B47" s="68"/>
      <c r="C47" s="71"/>
      <c r="D47" s="72"/>
      <c r="E47" s="66"/>
      <c r="F47" s="66"/>
      <c r="G47" s="13"/>
      <c r="H47" s="18"/>
      <c r="I47" s="19"/>
      <c r="J47" s="16"/>
      <c r="K47" s="17"/>
      <c r="L47" s="17"/>
      <c r="M47" s="17"/>
      <c r="N47" s="17"/>
      <c r="O47" s="17"/>
      <c r="P47" s="17"/>
      <c r="Q47" s="17"/>
      <c r="R47" s="17"/>
    </row>
    <row r="48" spans="1:18" ht="15.75" x14ac:dyDescent="0.25">
      <c r="A48" s="88"/>
      <c r="B48" s="68"/>
      <c r="C48" s="73"/>
      <c r="D48" s="74"/>
      <c r="E48" s="67"/>
      <c r="F48" s="67"/>
      <c r="G48" s="13"/>
      <c r="H48" s="18"/>
      <c r="I48" s="19"/>
      <c r="J48" s="16"/>
      <c r="K48" s="17"/>
      <c r="L48" s="17"/>
      <c r="M48" s="17"/>
      <c r="N48" s="17"/>
      <c r="O48" s="17"/>
      <c r="P48" s="17"/>
      <c r="Q48" s="17"/>
      <c r="R48" s="17"/>
    </row>
    <row r="49" spans="1:18" ht="15.75" x14ac:dyDescent="0.25">
      <c r="A49" s="88"/>
      <c r="B49" s="68"/>
      <c r="C49" s="20"/>
      <c r="D49" s="21"/>
      <c r="E49" s="22"/>
      <c r="F49" s="22"/>
      <c r="G49" s="22"/>
      <c r="H49" s="23"/>
      <c r="I49" s="24"/>
      <c r="J49" s="25"/>
      <c r="K49" s="17" t="s">
        <v>32</v>
      </c>
      <c r="L49" s="17" t="s">
        <v>61</v>
      </c>
      <c r="M49" s="17"/>
      <c r="N49" s="17"/>
      <c r="O49" s="17"/>
      <c r="P49" s="17"/>
      <c r="Q49" s="17"/>
      <c r="R49" s="17"/>
    </row>
    <row r="50" spans="1:18" ht="15.75" x14ac:dyDescent="0.25">
      <c r="A50" s="88"/>
      <c r="B50" s="68" t="s">
        <v>62</v>
      </c>
      <c r="C50" s="69" t="s">
        <v>63</v>
      </c>
      <c r="D50" s="70"/>
      <c r="E50" s="66">
        <v>6</v>
      </c>
      <c r="F50" s="66" t="s">
        <v>25</v>
      </c>
      <c r="G50" s="27" t="s">
        <v>64</v>
      </c>
      <c r="H50" s="14" t="s">
        <v>65</v>
      </c>
      <c r="I50" s="15" t="s">
        <v>51</v>
      </c>
      <c r="J50" s="16" t="s">
        <v>31</v>
      </c>
      <c r="K50" s="17"/>
      <c r="L50" s="17"/>
      <c r="M50" s="17"/>
      <c r="N50" s="17"/>
      <c r="O50" s="17"/>
      <c r="P50" s="17"/>
      <c r="Q50" s="17"/>
      <c r="R50" s="17"/>
    </row>
    <row r="51" spans="1:18" ht="15.75" x14ac:dyDescent="0.25">
      <c r="A51" s="88"/>
      <c r="B51" s="68"/>
      <c r="C51" s="71"/>
      <c r="D51" s="72"/>
      <c r="E51" s="66"/>
      <c r="F51" s="66"/>
      <c r="G51" s="13" t="s">
        <v>66</v>
      </c>
      <c r="H51" s="14" t="s">
        <v>67</v>
      </c>
      <c r="I51" s="15" t="s">
        <v>51</v>
      </c>
      <c r="J51" s="16" t="s">
        <v>31</v>
      </c>
      <c r="K51" s="17"/>
      <c r="L51" s="17"/>
      <c r="M51" s="17"/>
      <c r="N51" s="17"/>
      <c r="O51" s="17"/>
      <c r="P51" s="17"/>
      <c r="Q51" s="17"/>
      <c r="R51" s="17"/>
    </row>
    <row r="52" spans="1:18" ht="15.75" x14ac:dyDescent="0.25">
      <c r="A52" s="88"/>
      <c r="B52" s="68"/>
      <c r="C52" s="71"/>
      <c r="D52" s="72"/>
      <c r="E52" s="66"/>
      <c r="F52" s="66"/>
      <c r="G52" s="27" t="s">
        <v>68</v>
      </c>
      <c r="H52" s="14" t="s">
        <v>69</v>
      </c>
      <c r="I52" s="15" t="s">
        <v>51</v>
      </c>
      <c r="J52" s="16" t="s">
        <v>31</v>
      </c>
      <c r="K52" s="17"/>
      <c r="L52" s="17"/>
      <c r="M52" s="17"/>
      <c r="N52" s="17"/>
      <c r="O52" s="17"/>
      <c r="P52" s="17"/>
      <c r="Q52" s="17"/>
      <c r="R52" s="17"/>
    </row>
    <row r="53" spans="1:18" ht="15.75" x14ac:dyDescent="0.25">
      <c r="A53" s="88"/>
      <c r="B53" s="68"/>
      <c r="C53" s="71"/>
      <c r="D53" s="72"/>
      <c r="E53" s="66"/>
      <c r="F53" s="66"/>
      <c r="G53" s="13" t="s">
        <v>70</v>
      </c>
      <c r="H53" s="14" t="s">
        <v>71</v>
      </c>
      <c r="I53" s="15" t="s">
        <v>51</v>
      </c>
      <c r="J53" s="16" t="s">
        <v>31</v>
      </c>
      <c r="K53" s="17"/>
      <c r="L53" s="17"/>
      <c r="M53" s="17"/>
      <c r="N53" s="17"/>
      <c r="O53" s="17"/>
      <c r="P53" s="17"/>
      <c r="Q53" s="17"/>
      <c r="R53" s="17"/>
    </row>
    <row r="54" spans="1:18" ht="15.75" x14ac:dyDescent="0.25">
      <c r="A54" s="88"/>
      <c r="B54" s="68"/>
      <c r="C54" s="71"/>
      <c r="D54" s="72"/>
      <c r="E54" s="66"/>
      <c r="F54" s="66"/>
      <c r="G54" s="13" t="s">
        <v>64</v>
      </c>
      <c r="H54" s="14" t="s">
        <v>72</v>
      </c>
      <c r="I54" s="15" t="s">
        <v>51</v>
      </c>
      <c r="J54" s="16" t="s">
        <v>31</v>
      </c>
      <c r="K54" s="17"/>
      <c r="L54" s="17"/>
      <c r="M54" s="17"/>
      <c r="N54" s="17"/>
      <c r="O54" s="17"/>
      <c r="P54" s="17"/>
      <c r="Q54" s="17"/>
      <c r="R54" s="17"/>
    </row>
    <row r="55" spans="1:18" ht="15.75" x14ac:dyDescent="0.25">
      <c r="A55" s="88"/>
      <c r="B55" s="68"/>
      <c r="C55" s="71"/>
      <c r="D55" s="72"/>
      <c r="E55" s="66"/>
      <c r="F55" s="66"/>
      <c r="G55" s="13" t="s">
        <v>66</v>
      </c>
      <c r="H55" s="14" t="s">
        <v>73</v>
      </c>
      <c r="I55" s="15" t="s">
        <v>51</v>
      </c>
      <c r="J55" s="16" t="s">
        <v>31</v>
      </c>
      <c r="K55" s="17"/>
      <c r="L55" s="17"/>
      <c r="M55" s="17"/>
      <c r="N55" s="17"/>
      <c r="O55" s="17"/>
      <c r="P55" s="17"/>
      <c r="Q55" s="17"/>
      <c r="R55" s="17"/>
    </row>
    <row r="56" spans="1:18" ht="15.75" x14ac:dyDescent="0.25">
      <c r="A56" s="88"/>
      <c r="B56" s="68"/>
      <c r="C56" s="71"/>
      <c r="D56" s="72"/>
      <c r="E56" s="66"/>
      <c r="F56" s="66"/>
      <c r="G56" s="27" t="s">
        <v>68</v>
      </c>
      <c r="H56" s="14" t="s">
        <v>74</v>
      </c>
      <c r="I56" s="15" t="s">
        <v>51</v>
      </c>
      <c r="J56" s="16" t="s">
        <v>31</v>
      </c>
      <c r="K56" s="17"/>
      <c r="L56" s="17"/>
      <c r="M56" s="17"/>
      <c r="N56" s="17"/>
      <c r="O56" s="17"/>
      <c r="P56" s="17"/>
      <c r="Q56" s="17"/>
      <c r="R56" s="17"/>
    </row>
    <row r="57" spans="1:18" ht="15.75" x14ac:dyDescent="0.25">
      <c r="A57" s="88"/>
      <c r="B57" s="68"/>
      <c r="C57" s="71"/>
      <c r="D57" s="72"/>
      <c r="E57" s="66"/>
      <c r="F57" s="66"/>
      <c r="G57" s="27" t="s">
        <v>70</v>
      </c>
      <c r="H57" s="14" t="s">
        <v>75</v>
      </c>
      <c r="I57" s="15" t="s">
        <v>51</v>
      </c>
      <c r="J57" s="16" t="s">
        <v>31</v>
      </c>
      <c r="K57" s="17"/>
      <c r="L57" s="17"/>
      <c r="M57" s="17"/>
      <c r="N57" s="17"/>
      <c r="O57" s="17"/>
      <c r="P57" s="17"/>
      <c r="Q57" s="17"/>
      <c r="R57" s="17"/>
    </row>
    <row r="58" spans="1:18" ht="15.75" x14ac:dyDescent="0.25">
      <c r="A58" s="88"/>
      <c r="B58" s="68"/>
      <c r="C58" s="71"/>
      <c r="D58" s="72"/>
      <c r="E58" s="66"/>
      <c r="F58" s="66"/>
      <c r="G58" s="13"/>
      <c r="H58" s="14"/>
      <c r="I58" s="15"/>
      <c r="J58" s="16"/>
      <c r="K58" s="17"/>
      <c r="L58" s="17"/>
      <c r="M58" s="17"/>
      <c r="N58" s="17"/>
      <c r="O58" s="17"/>
      <c r="P58" s="17"/>
      <c r="Q58" s="17"/>
      <c r="R58" s="17"/>
    </row>
    <row r="59" spans="1:18" ht="15.75" x14ac:dyDescent="0.25">
      <c r="A59" s="88"/>
      <c r="B59" s="68"/>
      <c r="C59" s="71"/>
      <c r="D59" s="72"/>
      <c r="E59" s="66"/>
      <c r="F59" s="66"/>
      <c r="G59" s="13"/>
      <c r="H59" s="18"/>
      <c r="I59" s="19"/>
      <c r="J59" s="16"/>
      <c r="K59" s="17"/>
      <c r="L59" s="17"/>
      <c r="M59" s="17"/>
      <c r="N59" s="17"/>
      <c r="O59" s="17"/>
      <c r="P59" s="17"/>
      <c r="Q59" s="17"/>
      <c r="R59" s="17"/>
    </row>
    <row r="60" spans="1:18" ht="15.75" x14ac:dyDescent="0.25">
      <c r="A60" s="88"/>
      <c r="B60" s="68"/>
      <c r="C60" s="71"/>
      <c r="D60" s="72"/>
      <c r="E60" s="66"/>
      <c r="F60" s="66"/>
      <c r="G60" s="13"/>
      <c r="H60" s="18"/>
      <c r="I60" s="19"/>
      <c r="J60" s="16"/>
      <c r="K60" s="17"/>
      <c r="L60" s="17"/>
      <c r="M60" s="17"/>
      <c r="N60" s="17"/>
      <c r="O60" s="17"/>
      <c r="P60" s="17"/>
      <c r="Q60" s="17"/>
      <c r="R60" s="17"/>
    </row>
    <row r="61" spans="1:18" ht="15.75" x14ac:dyDescent="0.25">
      <c r="A61" s="88"/>
      <c r="B61" s="68"/>
      <c r="C61" s="73"/>
      <c r="D61" s="74"/>
      <c r="E61" s="67"/>
      <c r="F61" s="67"/>
      <c r="G61" s="13"/>
      <c r="H61" s="18"/>
      <c r="I61" s="19"/>
      <c r="J61" s="16"/>
      <c r="K61" s="17"/>
      <c r="L61" s="17"/>
      <c r="M61" s="17"/>
      <c r="N61" s="17"/>
      <c r="O61" s="17"/>
      <c r="P61" s="17"/>
      <c r="Q61" s="17"/>
      <c r="R61" s="17"/>
    </row>
    <row r="62" spans="1:18" ht="15.75" x14ac:dyDescent="0.25">
      <c r="A62" s="88"/>
      <c r="B62" s="68"/>
      <c r="C62" s="20"/>
      <c r="D62" s="21"/>
      <c r="E62" s="22"/>
      <c r="F62" s="22"/>
      <c r="G62" s="22"/>
      <c r="H62" s="23"/>
      <c r="I62" s="24"/>
      <c r="J62" s="25"/>
      <c r="K62" s="17" t="s">
        <v>32</v>
      </c>
      <c r="L62" s="17" t="s">
        <v>76</v>
      </c>
      <c r="M62" s="17" t="s">
        <v>77</v>
      </c>
      <c r="N62" s="17" t="s">
        <v>32</v>
      </c>
      <c r="O62" s="17" t="s">
        <v>78</v>
      </c>
      <c r="P62" s="17"/>
      <c r="Q62" s="17"/>
      <c r="R62" s="17"/>
    </row>
    <row r="63" spans="1:18" ht="15.75" x14ac:dyDescent="0.25">
      <c r="A63" s="88"/>
      <c r="B63" s="68" t="s">
        <v>79</v>
      </c>
      <c r="C63" s="69" t="s">
        <v>80</v>
      </c>
      <c r="D63" s="70"/>
      <c r="E63" s="66">
        <v>6</v>
      </c>
      <c r="F63" s="66" t="s">
        <v>25</v>
      </c>
      <c r="G63" s="27" t="s">
        <v>81</v>
      </c>
      <c r="H63" s="14" t="s">
        <v>82</v>
      </c>
      <c r="I63" s="15" t="s">
        <v>51</v>
      </c>
      <c r="J63" s="16" t="s">
        <v>31</v>
      </c>
      <c r="K63" s="17"/>
      <c r="L63" s="17"/>
      <c r="M63" s="17"/>
      <c r="N63" s="17"/>
      <c r="O63" s="17"/>
      <c r="P63" s="17"/>
      <c r="Q63" s="17"/>
      <c r="R63" s="17"/>
    </row>
    <row r="64" spans="1:18" ht="15.75" x14ac:dyDescent="0.25">
      <c r="A64" s="88"/>
      <c r="B64" s="68"/>
      <c r="C64" s="71"/>
      <c r="D64" s="72"/>
      <c r="E64" s="66"/>
      <c r="F64" s="66"/>
      <c r="G64" s="27" t="s">
        <v>83</v>
      </c>
      <c r="H64" s="14" t="s">
        <v>84</v>
      </c>
      <c r="I64" s="15" t="s">
        <v>51</v>
      </c>
      <c r="J64" s="16" t="s">
        <v>31</v>
      </c>
      <c r="K64" s="17"/>
      <c r="L64" s="17"/>
      <c r="M64" s="17"/>
      <c r="N64" s="17"/>
      <c r="O64" s="17"/>
      <c r="P64" s="17"/>
      <c r="Q64" s="17"/>
      <c r="R64" s="17"/>
    </row>
    <row r="65" spans="1:18" ht="15.75" x14ac:dyDescent="0.25">
      <c r="A65" s="88"/>
      <c r="B65" s="68"/>
      <c r="C65" s="71"/>
      <c r="D65" s="72"/>
      <c r="E65" s="66"/>
      <c r="F65" s="66"/>
      <c r="G65" s="27" t="s">
        <v>85</v>
      </c>
      <c r="H65" s="14" t="s">
        <v>86</v>
      </c>
      <c r="I65" s="15" t="s">
        <v>51</v>
      </c>
      <c r="J65" s="16" t="s">
        <v>31</v>
      </c>
      <c r="K65" s="17"/>
      <c r="L65" s="17"/>
      <c r="M65" s="17"/>
      <c r="N65" s="17"/>
      <c r="O65" s="17"/>
      <c r="P65" s="17"/>
      <c r="Q65" s="17"/>
      <c r="R65" s="17"/>
    </row>
    <row r="66" spans="1:18" ht="15.75" x14ac:dyDescent="0.25">
      <c r="A66" s="88"/>
      <c r="B66" s="68"/>
      <c r="C66" s="71"/>
      <c r="D66" s="72"/>
      <c r="E66" s="66"/>
      <c r="F66" s="66"/>
      <c r="G66" s="27" t="s">
        <v>87</v>
      </c>
      <c r="H66" s="14" t="s">
        <v>88</v>
      </c>
      <c r="I66" s="15" t="s">
        <v>51</v>
      </c>
      <c r="J66" s="16" t="s">
        <v>31</v>
      </c>
      <c r="K66" s="17"/>
      <c r="L66" s="17"/>
      <c r="M66" s="17"/>
      <c r="N66" s="17"/>
      <c r="O66" s="17"/>
      <c r="P66" s="17"/>
      <c r="Q66" s="17"/>
      <c r="R66" s="17"/>
    </row>
    <row r="67" spans="1:18" ht="15.75" x14ac:dyDescent="0.25">
      <c r="A67" s="88"/>
      <c r="B67" s="68"/>
      <c r="C67" s="71"/>
      <c r="D67" s="72"/>
      <c r="E67" s="66"/>
      <c r="F67" s="66"/>
      <c r="G67" s="27" t="s">
        <v>81</v>
      </c>
      <c r="H67" s="14" t="s">
        <v>89</v>
      </c>
      <c r="I67" s="15" t="s">
        <v>51</v>
      </c>
      <c r="J67" s="16" t="s">
        <v>31</v>
      </c>
      <c r="K67" s="17"/>
      <c r="L67" s="17"/>
      <c r="M67" s="17"/>
      <c r="N67" s="17"/>
      <c r="O67" s="17"/>
      <c r="P67" s="17"/>
      <c r="Q67" s="17"/>
      <c r="R67" s="17"/>
    </row>
    <row r="68" spans="1:18" ht="15.75" x14ac:dyDescent="0.25">
      <c r="A68" s="88"/>
      <c r="B68" s="68"/>
      <c r="C68" s="71"/>
      <c r="D68" s="72"/>
      <c r="E68" s="66"/>
      <c r="F68" s="66"/>
      <c r="G68" s="27" t="s">
        <v>83</v>
      </c>
      <c r="H68" s="14" t="s">
        <v>90</v>
      </c>
      <c r="I68" s="15" t="s">
        <v>51</v>
      </c>
      <c r="J68" s="16" t="s">
        <v>31</v>
      </c>
      <c r="K68" s="17"/>
      <c r="L68" s="17"/>
      <c r="M68" s="17"/>
      <c r="N68" s="17"/>
      <c r="O68" s="17"/>
      <c r="P68" s="17"/>
      <c r="Q68" s="17"/>
      <c r="R68" s="17"/>
    </row>
    <row r="69" spans="1:18" ht="15.75" x14ac:dyDescent="0.25">
      <c r="A69" s="88"/>
      <c r="B69" s="68"/>
      <c r="C69" s="71"/>
      <c r="D69" s="72"/>
      <c r="E69" s="66"/>
      <c r="F69" s="66"/>
      <c r="G69" s="27" t="s">
        <v>85</v>
      </c>
      <c r="H69" s="14" t="s">
        <v>91</v>
      </c>
      <c r="I69" s="15" t="s">
        <v>51</v>
      </c>
      <c r="J69" s="16" t="s">
        <v>31</v>
      </c>
      <c r="K69" s="17"/>
      <c r="L69" s="17"/>
      <c r="M69" s="17"/>
      <c r="N69" s="17"/>
      <c r="O69" s="17"/>
      <c r="P69" s="17"/>
      <c r="Q69" s="17"/>
      <c r="R69" s="17"/>
    </row>
    <row r="70" spans="1:18" ht="15.75" x14ac:dyDescent="0.25">
      <c r="A70" s="88"/>
      <c r="B70" s="68"/>
      <c r="C70" s="71"/>
      <c r="D70" s="72"/>
      <c r="E70" s="66"/>
      <c r="F70" s="66"/>
      <c r="G70" s="27" t="s">
        <v>87</v>
      </c>
      <c r="H70" s="14" t="s">
        <v>92</v>
      </c>
      <c r="I70" s="15" t="s">
        <v>51</v>
      </c>
      <c r="J70" s="16" t="s">
        <v>31</v>
      </c>
      <c r="K70" s="17"/>
      <c r="L70" s="17"/>
      <c r="M70" s="17"/>
      <c r="N70" s="17"/>
      <c r="O70" s="17"/>
      <c r="P70" s="17"/>
      <c r="Q70" s="17"/>
      <c r="R70" s="17"/>
    </row>
    <row r="71" spans="1:18" ht="15.75" x14ac:dyDescent="0.25">
      <c r="A71" s="88"/>
      <c r="B71" s="68"/>
      <c r="C71" s="71"/>
      <c r="D71" s="72"/>
      <c r="E71" s="66"/>
      <c r="F71" s="66"/>
      <c r="G71" s="13"/>
      <c r="H71" s="18"/>
      <c r="I71" s="19"/>
      <c r="J71" s="16"/>
      <c r="K71" s="17"/>
      <c r="L71" s="17"/>
      <c r="M71" s="17"/>
      <c r="N71" s="17"/>
      <c r="O71" s="17"/>
      <c r="P71" s="17"/>
      <c r="Q71" s="17"/>
      <c r="R71" s="17"/>
    </row>
    <row r="72" spans="1:18" ht="15.75" x14ac:dyDescent="0.25">
      <c r="A72" s="88"/>
      <c r="B72" s="68"/>
      <c r="C72" s="71"/>
      <c r="D72" s="72"/>
      <c r="E72" s="66"/>
      <c r="F72" s="66"/>
      <c r="G72" s="13"/>
      <c r="H72" s="18"/>
      <c r="I72" s="19"/>
      <c r="J72" s="16"/>
      <c r="K72" s="17"/>
      <c r="L72" s="17"/>
      <c r="M72" s="17"/>
      <c r="N72" s="17"/>
      <c r="O72" s="17"/>
      <c r="P72" s="17"/>
      <c r="Q72" s="17"/>
      <c r="R72" s="17"/>
    </row>
    <row r="73" spans="1:18" ht="15.75" x14ac:dyDescent="0.25">
      <c r="A73" s="88"/>
      <c r="B73" s="68"/>
      <c r="C73" s="71"/>
      <c r="D73" s="72"/>
      <c r="E73" s="66"/>
      <c r="F73" s="66"/>
      <c r="G73" s="13"/>
      <c r="H73" s="18"/>
      <c r="I73" s="19"/>
      <c r="J73" s="16"/>
      <c r="K73" s="17"/>
      <c r="L73" s="17"/>
      <c r="M73" s="17"/>
      <c r="N73" s="17"/>
      <c r="O73" s="17"/>
      <c r="P73" s="17"/>
      <c r="Q73" s="17"/>
      <c r="R73" s="17"/>
    </row>
    <row r="74" spans="1:18" ht="15.75" x14ac:dyDescent="0.25">
      <c r="A74" s="88"/>
      <c r="B74" s="68"/>
      <c r="C74" s="73"/>
      <c r="D74" s="74"/>
      <c r="E74" s="67"/>
      <c r="F74" s="67"/>
      <c r="G74" s="13"/>
      <c r="H74" s="18"/>
      <c r="I74" s="19"/>
      <c r="J74" s="16"/>
      <c r="K74" s="17"/>
      <c r="L74" s="17"/>
      <c r="M74" s="17"/>
      <c r="N74" s="17"/>
      <c r="O74" s="17"/>
      <c r="P74" s="17"/>
      <c r="Q74" s="17"/>
      <c r="R74" s="17"/>
    </row>
    <row r="75" spans="1:18" ht="15.75" x14ac:dyDescent="0.25">
      <c r="A75" s="88"/>
      <c r="B75" s="68"/>
      <c r="C75" s="20"/>
      <c r="D75" s="21"/>
      <c r="E75" s="22"/>
      <c r="F75" s="22"/>
      <c r="G75" s="22"/>
      <c r="H75" s="23"/>
      <c r="I75" s="24"/>
      <c r="J75" s="25"/>
      <c r="K75" s="17" t="s">
        <v>32</v>
      </c>
      <c r="L75" s="17" t="s">
        <v>93</v>
      </c>
      <c r="M75" s="17" t="s">
        <v>77</v>
      </c>
      <c r="N75" s="17" t="s">
        <v>32</v>
      </c>
      <c r="O75" s="17" t="s">
        <v>94</v>
      </c>
      <c r="P75" s="17"/>
      <c r="Q75" s="17"/>
      <c r="R75" s="17"/>
    </row>
    <row r="76" spans="1:18" ht="15.75" x14ac:dyDescent="0.25">
      <c r="A76" s="88"/>
      <c r="B76" s="68"/>
      <c r="C76" s="69"/>
      <c r="D76" s="70"/>
      <c r="E76" s="66"/>
      <c r="F76" s="66"/>
      <c r="G76" s="13"/>
      <c r="H76" s="14"/>
      <c r="I76" s="15"/>
      <c r="J76" s="16"/>
      <c r="K76" s="17"/>
      <c r="L76" s="17"/>
      <c r="M76" s="17"/>
      <c r="N76" s="17"/>
      <c r="O76" s="17"/>
      <c r="P76" s="17"/>
      <c r="Q76" s="17"/>
      <c r="R76" s="17"/>
    </row>
    <row r="77" spans="1:18" ht="15.75" x14ac:dyDescent="0.25">
      <c r="A77" s="88"/>
      <c r="B77" s="68"/>
      <c r="C77" s="71"/>
      <c r="D77" s="72"/>
      <c r="E77" s="66"/>
      <c r="F77" s="66"/>
      <c r="G77" s="13"/>
      <c r="H77" s="14"/>
      <c r="I77" s="15"/>
      <c r="J77" s="16"/>
      <c r="K77" s="17"/>
      <c r="L77" s="17"/>
      <c r="M77" s="17"/>
      <c r="N77" s="17"/>
      <c r="O77" s="17"/>
      <c r="P77" s="17"/>
      <c r="Q77" s="17"/>
      <c r="R77" s="17"/>
    </row>
    <row r="78" spans="1:18" ht="15.75" x14ac:dyDescent="0.25">
      <c r="A78" s="88"/>
      <c r="B78" s="68"/>
      <c r="C78" s="71"/>
      <c r="D78" s="72"/>
      <c r="E78" s="66"/>
      <c r="F78" s="66"/>
      <c r="G78" s="13"/>
      <c r="H78" s="18"/>
      <c r="I78" s="19"/>
      <c r="J78" s="16"/>
      <c r="K78" s="17"/>
      <c r="L78" s="17"/>
      <c r="M78" s="17"/>
      <c r="N78" s="17"/>
      <c r="O78" s="17"/>
      <c r="P78" s="17"/>
      <c r="Q78" s="17"/>
      <c r="R78" s="17"/>
    </row>
    <row r="79" spans="1:18" ht="15.75" x14ac:dyDescent="0.25">
      <c r="A79" s="88"/>
      <c r="B79" s="68"/>
      <c r="C79" s="71"/>
      <c r="D79" s="72"/>
      <c r="E79" s="66"/>
      <c r="F79" s="66"/>
      <c r="G79" s="28"/>
      <c r="H79" s="18"/>
      <c r="I79" s="19"/>
      <c r="J79" s="16"/>
      <c r="K79" s="17"/>
      <c r="L79" s="17"/>
      <c r="M79" s="17"/>
      <c r="N79" s="17"/>
      <c r="O79" s="17"/>
      <c r="P79" s="17"/>
      <c r="Q79" s="17"/>
      <c r="R79" s="17"/>
    </row>
    <row r="80" spans="1:18" ht="15.75" x14ac:dyDescent="0.25">
      <c r="A80" s="88"/>
      <c r="B80" s="68"/>
      <c r="C80" s="71"/>
      <c r="D80" s="72"/>
      <c r="E80" s="66"/>
      <c r="F80" s="66"/>
      <c r="G80" s="13"/>
      <c r="H80" s="18"/>
      <c r="I80" s="19"/>
      <c r="J80" s="16"/>
      <c r="K80" s="17"/>
      <c r="L80" s="17"/>
      <c r="M80" s="17"/>
      <c r="N80" s="17"/>
      <c r="O80" s="17"/>
      <c r="P80" s="17"/>
      <c r="Q80" s="17"/>
      <c r="R80" s="17"/>
    </row>
    <row r="81" spans="1:18" ht="15.75" x14ac:dyDescent="0.25">
      <c r="A81" s="88"/>
      <c r="B81" s="68"/>
      <c r="C81" s="71"/>
      <c r="D81" s="72"/>
      <c r="E81" s="66"/>
      <c r="F81" s="66"/>
      <c r="G81" s="13"/>
      <c r="H81" s="18"/>
      <c r="I81" s="19"/>
      <c r="J81" s="16"/>
      <c r="K81" s="17"/>
      <c r="L81" s="17"/>
      <c r="M81" s="17"/>
      <c r="N81" s="17"/>
      <c r="O81" s="17"/>
      <c r="P81" s="17"/>
      <c r="Q81" s="17"/>
      <c r="R81" s="17"/>
    </row>
    <row r="82" spans="1:18" ht="15.75" x14ac:dyDescent="0.25">
      <c r="A82" s="88"/>
      <c r="B82" s="68"/>
      <c r="C82" s="71"/>
      <c r="D82" s="72"/>
      <c r="E82" s="66"/>
      <c r="F82" s="66"/>
      <c r="G82" s="13"/>
      <c r="H82" s="18"/>
      <c r="I82" s="19"/>
      <c r="J82" s="16"/>
      <c r="K82" s="17"/>
      <c r="L82" s="17"/>
      <c r="M82" s="17"/>
      <c r="N82" s="17"/>
      <c r="O82" s="17"/>
      <c r="P82" s="17"/>
      <c r="Q82" s="17"/>
      <c r="R82" s="17"/>
    </row>
    <row r="83" spans="1:18" ht="15.75" x14ac:dyDescent="0.25">
      <c r="A83" s="88"/>
      <c r="B83" s="68"/>
      <c r="C83" s="71"/>
      <c r="D83" s="72"/>
      <c r="E83" s="66"/>
      <c r="F83" s="66"/>
      <c r="G83" s="28"/>
      <c r="H83" s="18"/>
      <c r="I83" s="19"/>
      <c r="J83" s="16"/>
      <c r="K83" s="17"/>
      <c r="L83" s="17"/>
      <c r="M83" s="17"/>
      <c r="N83" s="17"/>
      <c r="O83" s="17"/>
      <c r="P83" s="17"/>
      <c r="Q83" s="17"/>
      <c r="R83" s="17"/>
    </row>
    <row r="84" spans="1:18" ht="15.75" x14ac:dyDescent="0.25">
      <c r="A84" s="88"/>
      <c r="B84" s="68"/>
      <c r="C84" s="71"/>
      <c r="D84" s="72"/>
      <c r="E84" s="66"/>
      <c r="F84" s="66"/>
      <c r="G84" s="13"/>
      <c r="H84" s="18"/>
      <c r="I84" s="19"/>
      <c r="J84" s="16"/>
      <c r="K84" s="17"/>
      <c r="L84" s="17"/>
      <c r="M84" s="17"/>
      <c r="N84" s="17"/>
      <c r="O84" s="17"/>
      <c r="P84" s="17"/>
      <c r="Q84" s="17"/>
      <c r="R84" s="17"/>
    </row>
    <row r="85" spans="1:18" ht="15.75" x14ac:dyDescent="0.25">
      <c r="A85" s="88"/>
      <c r="B85" s="68"/>
      <c r="C85" s="71"/>
      <c r="D85" s="72"/>
      <c r="E85" s="66"/>
      <c r="F85" s="66"/>
      <c r="G85" s="13"/>
      <c r="H85" s="18"/>
      <c r="I85" s="19"/>
      <c r="J85" s="16"/>
      <c r="K85" s="17"/>
      <c r="L85" s="17"/>
      <c r="M85" s="17"/>
      <c r="N85" s="17"/>
      <c r="O85" s="17"/>
      <c r="P85" s="17"/>
      <c r="Q85" s="17"/>
      <c r="R85" s="17"/>
    </row>
    <row r="86" spans="1:18" ht="15.75" x14ac:dyDescent="0.25">
      <c r="A86" s="88"/>
      <c r="B86" s="68"/>
      <c r="C86" s="71"/>
      <c r="D86" s="72"/>
      <c r="E86" s="66"/>
      <c r="F86" s="66"/>
      <c r="G86" s="13"/>
      <c r="H86" s="18"/>
      <c r="I86" s="19"/>
      <c r="J86" s="16"/>
      <c r="K86" s="17"/>
      <c r="L86" s="17"/>
      <c r="M86" s="17"/>
      <c r="N86" s="17"/>
      <c r="O86" s="17"/>
      <c r="P86" s="17"/>
      <c r="Q86" s="17"/>
      <c r="R86" s="17"/>
    </row>
    <row r="87" spans="1:18" ht="15.75" x14ac:dyDescent="0.25">
      <c r="A87" s="88"/>
      <c r="B87" s="68"/>
      <c r="C87" s="73"/>
      <c r="D87" s="74"/>
      <c r="E87" s="67"/>
      <c r="F87" s="67"/>
      <c r="G87" s="13"/>
      <c r="H87" s="18"/>
      <c r="I87" s="19"/>
      <c r="J87" s="16"/>
      <c r="K87" s="17"/>
      <c r="L87" s="17"/>
      <c r="M87" s="17"/>
      <c r="N87" s="17"/>
      <c r="O87" s="17"/>
      <c r="P87" s="17"/>
      <c r="Q87" s="17"/>
      <c r="R87" s="17"/>
    </row>
    <row r="88" spans="1:18" ht="15.75" x14ac:dyDescent="0.25">
      <c r="A88" s="88"/>
      <c r="B88" s="68"/>
      <c r="C88" s="20"/>
      <c r="D88" s="21"/>
      <c r="E88" s="22"/>
      <c r="F88" s="22"/>
      <c r="G88" s="22"/>
      <c r="H88" s="23"/>
      <c r="I88" s="24"/>
      <c r="J88" s="25"/>
      <c r="K88" s="17"/>
      <c r="L88" s="17"/>
      <c r="M88" s="17"/>
      <c r="N88" s="17"/>
      <c r="O88" s="17"/>
      <c r="P88" s="17"/>
      <c r="Q88" s="17"/>
      <c r="R88" s="17"/>
    </row>
    <row r="89" spans="1:18" ht="15.75" x14ac:dyDescent="0.25">
      <c r="A89" s="88"/>
      <c r="B89" s="68"/>
      <c r="C89" s="69"/>
      <c r="D89" s="70"/>
      <c r="E89" s="66"/>
      <c r="F89" s="66"/>
      <c r="G89" s="13"/>
      <c r="H89" s="14"/>
      <c r="I89" s="15"/>
      <c r="J89" s="16"/>
      <c r="K89" s="17"/>
      <c r="L89" s="17"/>
      <c r="M89" s="17"/>
      <c r="N89" s="17"/>
      <c r="O89" s="17"/>
      <c r="P89" s="17"/>
      <c r="Q89" s="17"/>
      <c r="R89" s="17"/>
    </row>
    <row r="90" spans="1:18" ht="15.75" x14ac:dyDescent="0.25">
      <c r="A90" s="88"/>
      <c r="B90" s="68"/>
      <c r="C90" s="71"/>
      <c r="D90" s="72"/>
      <c r="E90" s="66"/>
      <c r="F90" s="66"/>
      <c r="G90" s="13"/>
      <c r="H90" s="14"/>
      <c r="I90" s="19"/>
      <c r="J90" s="16"/>
      <c r="K90" s="17"/>
      <c r="L90" s="17"/>
      <c r="M90" s="17"/>
      <c r="N90" s="17"/>
      <c r="O90" s="17"/>
      <c r="P90" s="17"/>
      <c r="Q90" s="17"/>
      <c r="R90" s="17"/>
    </row>
    <row r="91" spans="1:18" ht="15.75" x14ac:dyDescent="0.25">
      <c r="A91" s="88"/>
      <c r="B91" s="68"/>
      <c r="C91" s="71"/>
      <c r="D91" s="72"/>
      <c r="E91" s="66"/>
      <c r="F91" s="66"/>
      <c r="G91" s="13"/>
      <c r="H91" s="14"/>
      <c r="I91" s="19"/>
      <c r="J91" s="16"/>
      <c r="K91" s="17"/>
      <c r="L91" s="17"/>
      <c r="M91" s="17"/>
      <c r="N91" s="17"/>
      <c r="O91" s="17"/>
      <c r="P91" s="17"/>
      <c r="Q91" s="17"/>
      <c r="R91" s="17"/>
    </row>
    <row r="92" spans="1:18" ht="15.75" x14ac:dyDescent="0.25">
      <c r="A92" s="88"/>
      <c r="B92" s="68"/>
      <c r="C92" s="71"/>
      <c r="D92" s="72"/>
      <c r="E92" s="66"/>
      <c r="F92" s="66"/>
      <c r="G92" s="28"/>
      <c r="H92" s="18"/>
      <c r="I92" s="19"/>
      <c r="J92" s="16"/>
      <c r="K92" s="17"/>
      <c r="L92" s="17"/>
      <c r="M92" s="17"/>
      <c r="N92" s="17"/>
      <c r="O92" s="17"/>
      <c r="P92" s="17"/>
      <c r="Q92" s="17"/>
      <c r="R92" s="17"/>
    </row>
    <row r="93" spans="1:18" ht="15.75" x14ac:dyDescent="0.25">
      <c r="A93" s="88"/>
      <c r="B93" s="68"/>
      <c r="C93" s="71"/>
      <c r="D93" s="72"/>
      <c r="E93" s="66"/>
      <c r="F93" s="66"/>
      <c r="G93" s="13"/>
      <c r="H93" s="18"/>
      <c r="I93" s="19"/>
      <c r="J93" s="16"/>
      <c r="K93" s="17"/>
      <c r="L93" s="17"/>
      <c r="M93" s="17"/>
      <c r="N93" s="17"/>
      <c r="O93" s="17"/>
      <c r="P93" s="17"/>
      <c r="Q93" s="17"/>
      <c r="R93" s="17"/>
    </row>
    <row r="94" spans="1:18" ht="15.75" x14ac:dyDescent="0.25">
      <c r="A94" s="88"/>
      <c r="B94" s="68"/>
      <c r="C94" s="71"/>
      <c r="D94" s="72"/>
      <c r="E94" s="66"/>
      <c r="F94" s="66"/>
      <c r="G94" s="13"/>
      <c r="H94" s="18"/>
      <c r="I94" s="19"/>
      <c r="J94" s="16"/>
      <c r="K94" s="17"/>
      <c r="L94" s="17"/>
      <c r="M94" s="17"/>
      <c r="N94" s="17"/>
      <c r="O94" s="17"/>
      <c r="P94" s="17"/>
      <c r="Q94" s="17"/>
      <c r="R94" s="17"/>
    </row>
    <row r="95" spans="1:18" ht="15.75" x14ac:dyDescent="0.25">
      <c r="A95" s="88"/>
      <c r="B95" s="68"/>
      <c r="C95" s="71"/>
      <c r="D95" s="72"/>
      <c r="E95" s="66"/>
      <c r="F95" s="66"/>
      <c r="G95" s="13"/>
      <c r="H95" s="18"/>
      <c r="I95" s="19"/>
      <c r="J95" s="16"/>
      <c r="K95" s="17"/>
      <c r="L95" s="17"/>
      <c r="M95" s="17"/>
      <c r="N95" s="17"/>
      <c r="O95" s="17"/>
      <c r="P95" s="17"/>
      <c r="Q95" s="17"/>
      <c r="R95" s="17"/>
    </row>
    <row r="96" spans="1:18" ht="15.75" x14ac:dyDescent="0.25">
      <c r="A96" s="88"/>
      <c r="B96" s="68"/>
      <c r="C96" s="71"/>
      <c r="D96" s="72"/>
      <c r="E96" s="66"/>
      <c r="F96" s="66"/>
      <c r="G96" s="13"/>
      <c r="H96" s="18"/>
      <c r="I96" s="19"/>
      <c r="J96" s="16"/>
      <c r="K96" s="17"/>
      <c r="L96" s="17"/>
      <c r="M96" s="17"/>
      <c r="N96" s="17"/>
      <c r="O96" s="17"/>
      <c r="P96" s="17"/>
      <c r="Q96" s="17"/>
      <c r="R96" s="17"/>
    </row>
    <row r="97" spans="1:18" ht="15.75" x14ac:dyDescent="0.25">
      <c r="A97" s="88"/>
      <c r="B97" s="68"/>
      <c r="C97" s="71"/>
      <c r="D97" s="72"/>
      <c r="E97" s="66"/>
      <c r="F97" s="66"/>
      <c r="G97" s="13"/>
      <c r="H97" s="18"/>
      <c r="I97" s="19"/>
      <c r="J97" s="16"/>
      <c r="K97" s="17"/>
      <c r="L97" s="17"/>
      <c r="M97" s="17"/>
      <c r="N97" s="17"/>
      <c r="O97" s="17"/>
      <c r="P97" s="17"/>
      <c r="Q97" s="17"/>
      <c r="R97" s="17"/>
    </row>
    <row r="98" spans="1:18" ht="15.75" x14ac:dyDescent="0.25">
      <c r="A98" s="88"/>
      <c r="B98" s="68"/>
      <c r="C98" s="71"/>
      <c r="D98" s="72"/>
      <c r="E98" s="66"/>
      <c r="F98" s="66"/>
      <c r="G98" s="13"/>
      <c r="H98" s="18"/>
      <c r="I98" s="19"/>
      <c r="J98" s="16"/>
      <c r="K98" s="17"/>
      <c r="L98" s="17"/>
      <c r="M98" s="17"/>
      <c r="N98" s="17"/>
      <c r="O98" s="17"/>
      <c r="P98" s="17"/>
      <c r="Q98" s="17"/>
      <c r="R98" s="17"/>
    </row>
    <row r="99" spans="1:18" ht="15.75" x14ac:dyDescent="0.25">
      <c r="A99" s="88"/>
      <c r="B99" s="68"/>
      <c r="C99" s="71"/>
      <c r="D99" s="72"/>
      <c r="E99" s="66"/>
      <c r="F99" s="66"/>
      <c r="G99" s="13"/>
      <c r="H99" s="18"/>
      <c r="I99" s="19"/>
      <c r="J99" s="16"/>
      <c r="K99" s="17"/>
      <c r="L99" s="17"/>
      <c r="M99" s="17"/>
      <c r="N99" s="17"/>
      <c r="O99" s="17"/>
      <c r="P99" s="17"/>
      <c r="Q99" s="17"/>
      <c r="R99" s="17"/>
    </row>
    <row r="100" spans="1:18" ht="15.75" x14ac:dyDescent="0.25">
      <c r="A100" s="88"/>
      <c r="B100" s="68"/>
      <c r="C100" s="73"/>
      <c r="D100" s="74"/>
      <c r="E100" s="67"/>
      <c r="F100" s="67"/>
      <c r="G100" s="13"/>
      <c r="H100" s="18"/>
      <c r="I100" s="19"/>
      <c r="J100" s="16"/>
      <c r="K100" s="17"/>
      <c r="L100" s="17"/>
      <c r="M100" s="17"/>
      <c r="N100" s="17"/>
      <c r="O100" s="17"/>
      <c r="P100" s="17"/>
      <c r="Q100" s="17"/>
      <c r="R100" s="17"/>
    </row>
    <row r="101" spans="1:18" ht="15.75" x14ac:dyDescent="0.25">
      <c r="A101" s="88"/>
      <c r="B101" s="68"/>
      <c r="C101" s="20"/>
      <c r="D101" s="21"/>
      <c r="E101" s="22"/>
      <c r="F101" s="22"/>
      <c r="G101" s="22"/>
      <c r="H101" s="23"/>
      <c r="I101" s="24"/>
      <c r="J101" s="25"/>
      <c r="K101" s="17"/>
      <c r="L101" s="17"/>
      <c r="M101" s="17"/>
      <c r="N101" s="17"/>
      <c r="O101" s="17"/>
      <c r="P101" s="17"/>
      <c r="Q101" s="17"/>
      <c r="R101" s="17"/>
    </row>
    <row r="102" spans="1:18" ht="15.75" x14ac:dyDescent="0.25">
      <c r="A102" s="88"/>
      <c r="B102" s="68"/>
      <c r="C102" s="69"/>
      <c r="D102" s="70"/>
      <c r="E102" s="66"/>
      <c r="F102" s="66"/>
      <c r="G102" s="13"/>
      <c r="H102" s="14"/>
      <c r="I102" s="15"/>
      <c r="J102" s="16"/>
      <c r="K102" s="17"/>
      <c r="L102" s="17"/>
      <c r="M102" s="17"/>
      <c r="N102" s="17"/>
      <c r="O102" s="17"/>
      <c r="P102" s="17"/>
      <c r="Q102" s="17"/>
      <c r="R102" s="17"/>
    </row>
    <row r="103" spans="1:18" ht="15.75" x14ac:dyDescent="0.25">
      <c r="A103" s="88"/>
      <c r="B103" s="68"/>
      <c r="C103" s="71"/>
      <c r="D103" s="72"/>
      <c r="E103" s="66"/>
      <c r="F103" s="66"/>
      <c r="G103" s="13"/>
      <c r="H103" s="14"/>
      <c r="I103" s="15"/>
      <c r="J103" s="16"/>
      <c r="K103" s="17"/>
      <c r="L103" s="17"/>
      <c r="M103" s="17"/>
      <c r="N103" s="17"/>
      <c r="O103" s="17"/>
      <c r="P103" s="17"/>
      <c r="Q103" s="17"/>
      <c r="R103" s="17"/>
    </row>
    <row r="104" spans="1:18" ht="15.75" x14ac:dyDescent="0.25">
      <c r="A104" s="88"/>
      <c r="B104" s="68"/>
      <c r="C104" s="71"/>
      <c r="D104" s="72"/>
      <c r="E104" s="66"/>
      <c r="F104" s="66"/>
      <c r="G104" s="13"/>
      <c r="H104" s="18"/>
      <c r="I104" s="19"/>
      <c r="J104" s="16"/>
      <c r="K104" s="17"/>
      <c r="L104" s="17"/>
      <c r="M104" s="17"/>
      <c r="N104" s="17"/>
      <c r="O104" s="17"/>
      <c r="P104" s="17"/>
      <c r="Q104" s="17"/>
      <c r="R104" s="17"/>
    </row>
    <row r="105" spans="1:18" ht="15.75" x14ac:dyDescent="0.25">
      <c r="A105" s="88"/>
      <c r="B105" s="68"/>
      <c r="C105" s="71"/>
      <c r="D105" s="72"/>
      <c r="E105" s="66"/>
      <c r="F105" s="66"/>
      <c r="G105" s="28"/>
      <c r="H105" s="18"/>
      <c r="I105" s="19"/>
      <c r="J105" s="16"/>
      <c r="K105" s="17"/>
      <c r="L105" s="17"/>
      <c r="M105" s="17"/>
      <c r="N105" s="17"/>
      <c r="O105" s="17"/>
      <c r="P105" s="17"/>
      <c r="Q105" s="17"/>
      <c r="R105" s="17"/>
    </row>
    <row r="106" spans="1:18" ht="15.75" x14ac:dyDescent="0.25">
      <c r="A106" s="88"/>
      <c r="B106" s="68"/>
      <c r="C106" s="71"/>
      <c r="D106" s="72"/>
      <c r="E106" s="66"/>
      <c r="F106" s="66"/>
      <c r="G106" s="13"/>
      <c r="H106" s="18"/>
      <c r="I106" s="19"/>
      <c r="J106" s="16"/>
      <c r="K106" s="17"/>
      <c r="L106" s="17"/>
      <c r="M106" s="17"/>
      <c r="N106" s="17"/>
      <c r="O106" s="17"/>
      <c r="P106" s="17"/>
      <c r="Q106" s="17"/>
      <c r="R106" s="17"/>
    </row>
    <row r="107" spans="1:18" ht="15.75" x14ac:dyDescent="0.25">
      <c r="A107" s="88"/>
      <c r="B107" s="68"/>
      <c r="C107" s="71"/>
      <c r="D107" s="72"/>
      <c r="E107" s="66"/>
      <c r="F107" s="66"/>
      <c r="G107" s="13"/>
      <c r="H107" s="18"/>
      <c r="I107" s="19"/>
      <c r="J107" s="16"/>
      <c r="K107" s="17"/>
      <c r="L107" s="17"/>
      <c r="M107" s="17"/>
      <c r="N107" s="17"/>
      <c r="O107" s="17"/>
      <c r="P107" s="17"/>
      <c r="Q107" s="17"/>
      <c r="R107" s="17"/>
    </row>
    <row r="108" spans="1:18" ht="15.75" x14ac:dyDescent="0.25">
      <c r="A108" s="88"/>
      <c r="B108" s="68"/>
      <c r="C108" s="71"/>
      <c r="D108" s="72"/>
      <c r="E108" s="66"/>
      <c r="F108" s="66"/>
      <c r="G108" s="13"/>
      <c r="H108" s="18"/>
      <c r="I108" s="19"/>
      <c r="J108" s="16"/>
      <c r="K108" s="17"/>
      <c r="L108" s="17"/>
      <c r="M108" s="17"/>
      <c r="N108" s="17"/>
      <c r="O108" s="17"/>
      <c r="P108" s="17"/>
      <c r="Q108" s="17"/>
      <c r="R108" s="17"/>
    </row>
    <row r="109" spans="1:18" ht="15.75" x14ac:dyDescent="0.25">
      <c r="A109" s="88"/>
      <c r="B109" s="68"/>
      <c r="C109" s="71"/>
      <c r="D109" s="72"/>
      <c r="E109" s="66"/>
      <c r="F109" s="66"/>
      <c r="G109" s="28"/>
      <c r="H109" s="18"/>
      <c r="I109" s="19"/>
      <c r="J109" s="16"/>
      <c r="K109" s="17"/>
      <c r="L109" s="17"/>
      <c r="M109" s="17"/>
      <c r="N109" s="17"/>
      <c r="O109" s="17"/>
      <c r="P109" s="17"/>
      <c r="Q109" s="17"/>
      <c r="R109" s="17"/>
    </row>
    <row r="110" spans="1:18" ht="15.75" x14ac:dyDescent="0.25">
      <c r="A110" s="88"/>
      <c r="B110" s="68"/>
      <c r="C110" s="71"/>
      <c r="D110" s="72"/>
      <c r="E110" s="66"/>
      <c r="F110" s="66"/>
      <c r="G110" s="13"/>
      <c r="H110" s="18"/>
      <c r="I110" s="19"/>
      <c r="J110" s="16"/>
      <c r="K110" s="17"/>
      <c r="L110" s="17"/>
      <c r="M110" s="17"/>
      <c r="N110" s="17"/>
      <c r="O110" s="17"/>
      <c r="P110" s="17"/>
      <c r="Q110" s="17"/>
      <c r="R110" s="17"/>
    </row>
    <row r="111" spans="1:18" ht="15.75" x14ac:dyDescent="0.25">
      <c r="A111" s="88"/>
      <c r="B111" s="68"/>
      <c r="C111" s="71"/>
      <c r="D111" s="72"/>
      <c r="E111" s="66"/>
      <c r="F111" s="66"/>
      <c r="G111" s="13"/>
      <c r="H111" s="18"/>
      <c r="I111" s="19"/>
      <c r="J111" s="16"/>
      <c r="K111" s="17"/>
      <c r="L111" s="17"/>
      <c r="M111" s="17"/>
      <c r="N111" s="17"/>
      <c r="O111" s="17"/>
      <c r="P111" s="17"/>
      <c r="Q111" s="17"/>
      <c r="R111" s="17"/>
    </row>
    <row r="112" spans="1:18" ht="15.75" x14ac:dyDescent="0.25">
      <c r="A112" s="88"/>
      <c r="B112" s="68"/>
      <c r="C112" s="71"/>
      <c r="D112" s="72"/>
      <c r="E112" s="66"/>
      <c r="F112" s="66"/>
      <c r="G112" s="13"/>
      <c r="H112" s="18"/>
      <c r="I112" s="19"/>
      <c r="J112" s="16"/>
      <c r="K112" s="17"/>
      <c r="L112" s="17"/>
      <c r="M112" s="17"/>
      <c r="N112" s="17"/>
      <c r="O112" s="17"/>
      <c r="P112" s="17"/>
      <c r="Q112" s="17"/>
      <c r="R112" s="17"/>
    </row>
    <row r="113" spans="1:18" ht="15.75" x14ac:dyDescent="0.25">
      <c r="A113" s="88"/>
      <c r="B113" s="68"/>
      <c r="C113" s="73"/>
      <c r="D113" s="74"/>
      <c r="E113" s="67"/>
      <c r="F113" s="67"/>
      <c r="G113" s="13"/>
      <c r="H113" s="18"/>
      <c r="I113" s="19"/>
      <c r="J113" s="16"/>
      <c r="K113" s="17"/>
      <c r="L113" s="17"/>
      <c r="M113" s="17"/>
      <c r="N113" s="17"/>
      <c r="O113" s="17"/>
      <c r="P113" s="17"/>
      <c r="Q113" s="17"/>
      <c r="R113" s="17"/>
    </row>
    <row r="114" spans="1:18" ht="15.75" x14ac:dyDescent="0.25">
      <c r="A114" s="88"/>
      <c r="B114" s="68"/>
      <c r="C114" s="20"/>
      <c r="D114" s="21"/>
      <c r="E114" s="22"/>
      <c r="F114" s="22"/>
      <c r="G114" s="22"/>
      <c r="H114" s="23"/>
      <c r="I114" s="24"/>
      <c r="J114" s="25"/>
      <c r="K114" s="17"/>
      <c r="L114" s="17"/>
      <c r="M114" s="17"/>
      <c r="N114" s="17"/>
      <c r="O114" s="17"/>
      <c r="P114" s="17"/>
      <c r="Q114" s="17"/>
      <c r="R114" s="17"/>
    </row>
    <row r="115" spans="1:18" ht="15.75" x14ac:dyDescent="0.25">
      <c r="A115" s="88"/>
      <c r="B115" s="68"/>
      <c r="C115" s="69"/>
      <c r="D115" s="70"/>
      <c r="E115" s="66"/>
      <c r="F115" s="66"/>
      <c r="G115" s="13"/>
      <c r="H115" s="14"/>
      <c r="I115" s="15"/>
      <c r="J115" s="16"/>
      <c r="K115" s="17"/>
      <c r="L115" s="17"/>
      <c r="M115" s="17"/>
      <c r="N115" s="17"/>
      <c r="O115" s="17"/>
      <c r="P115" s="17"/>
      <c r="Q115" s="17"/>
      <c r="R115" s="17"/>
    </row>
    <row r="116" spans="1:18" ht="15.75" x14ac:dyDescent="0.25">
      <c r="A116" s="88"/>
      <c r="B116" s="68"/>
      <c r="C116" s="71"/>
      <c r="D116" s="72"/>
      <c r="E116" s="66"/>
      <c r="F116" s="66"/>
      <c r="G116" s="13"/>
      <c r="H116" s="14"/>
      <c r="I116" s="15"/>
      <c r="J116" s="16"/>
      <c r="K116" s="17"/>
      <c r="L116" s="17"/>
      <c r="M116" s="17"/>
      <c r="N116" s="17"/>
      <c r="O116" s="17"/>
      <c r="P116" s="17"/>
      <c r="Q116" s="17"/>
      <c r="R116" s="17"/>
    </row>
    <row r="117" spans="1:18" ht="15.75" x14ac:dyDescent="0.25">
      <c r="A117" s="88"/>
      <c r="B117" s="68"/>
      <c r="C117" s="71"/>
      <c r="D117" s="72"/>
      <c r="E117" s="66"/>
      <c r="F117" s="66"/>
      <c r="G117" s="13"/>
      <c r="H117" s="18"/>
      <c r="I117" s="15"/>
      <c r="J117" s="16"/>
      <c r="K117" s="17"/>
      <c r="L117" s="17"/>
      <c r="M117" s="17"/>
      <c r="N117" s="17"/>
      <c r="O117" s="17"/>
      <c r="P117" s="17"/>
      <c r="Q117" s="17"/>
      <c r="R117" s="17"/>
    </row>
    <row r="118" spans="1:18" ht="15.75" x14ac:dyDescent="0.25">
      <c r="A118" s="88"/>
      <c r="B118" s="68"/>
      <c r="C118" s="71"/>
      <c r="D118" s="72"/>
      <c r="E118" s="66"/>
      <c r="F118" s="66"/>
      <c r="G118" s="13"/>
      <c r="H118" s="18"/>
      <c r="I118" s="15"/>
      <c r="J118" s="16"/>
      <c r="K118" s="17"/>
      <c r="L118" s="17"/>
      <c r="M118" s="17"/>
      <c r="N118" s="17"/>
      <c r="O118" s="17"/>
      <c r="P118" s="17"/>
      <c r="Q118" s="17"/>
      <c r="R118" s="17"/>
    </row>
    <row r="119" spans="1:18" ht="15.75" x14ac:dyDescent="0.25">
      <c r="A119" s="88"/>
      <c r="B119" s="68"/>
      <c r="C119" s="71"/>
      <c r="D119" s="72"/>
      <c r="E119" s="66"/>
      <c r="F119" s="66"/>
      <c r="G119" s="13"/>
      <c r="H119" s="18"/>
      <c r="I119" s="15"/>
      <c r="J119" s="16"/>
      <c r="K119" s="17"/>
      <c r="L119" s="17"/>
      <c r="M119" s="17"/>
      <c r="N119" s="17"/>
      <c r="O119" s="17"/>
      <c r="P119" s="17"/>
      <c r="Q119" s="17"/>
      <c r="R119" s="17"/>
    </row>
    <row r="120" spans="1:18" ht="15.75" x14ac:dyDescent="0.25">
      <c r="A120" s="88"/>
      <c r="B120" s="68"/>
      <c r="C120" s="71"/>
      <c r="D120" s="72"/>
      <c r="E120" s="66"/>
      <c r="F120" s="66"/>
      <c r="G120" s="13"/>
      <c r="H120" s="18"/>
      <c r="I120" s="15"/>
      <c r="J120" s="16"/>
      <c r="K120" s="17"/>
      <c r="L120" s="17"/>
      <c r="M120" s="17"/>
      <c r="N120" s="17"/>
      <c r="O120" s="17"/>
      <c r="P120" s="17"/>
      <c r="Q120" s="17"/>
      <c r="R120" s="17"/>
    </row>
    <row r="121" spans="1:18" ht="15.75" x14ac:dyDescent="0.25">
      <c r="A121" s="88"/>
      <c r="B121" s="68"/>
      <c r="C121" s="71"/>
      <c r="D121" s="72"/>
      <c r="E121" s="66"/>
      <c r="F121" s="66"/>
      <c r="G121" s="13"/>
      <c r="H121" s="18"/>
      <c r="I121" s="15"/>
      <c r="J121" s="16"/>
      <c r="K121" s="17"/>
      <c r="L121" s="17"/>
      <c r="M121" s="17"/>
      <c r="N121" s="17"/>
      <c r="O121" s="17"/>
      <c r="P121" s="17"/>
      <c r="Q121" s="17"/>
      <c r="R121" s="17"/>
    </row>
    <row r="122" spans="1:18" ht="15.75" x14ac:dyDescent="0.25">
      <c r="A122" s="88"/>
      <c r="B122" s="68"/>
      <c r="C122" s="71"/>
      <c r="D122" s="72"/>
      <c r="E122" s="66"/>
      <c r="F122" s="66"/>
      <c r="G122" s="13"/>
      <c r="H122" s="18"/>
      <c r="I122" s="15"/>
      <c r="J122" s="16"/>
      <c r="K122" s="17"/>
      <c r="L122" s="17"/>
      <c r="M122" s="17"/>
      <c r="N122" s="17"/>
      <c r="O122" s="17"/>
      <c r="P122" s="17"/>
      <c r="Q122" s="17"/>
      <c r="R122" s="17"/>
    </row>
    <row r="123" spans="1:18" ht="15.75" x14ac:dyDescent="0.25">
      <c r="A123" s="88"/>
      <c r="B123" s="68"/>
      <c r="C123" s="71"/>
      <c r="D123" s="72"/>
      <c r="E123" s="66"/>
      <c r="F123" s="66"/>
      <c r="G123" s="13"/>
      <c r="H123" s="18"/>
      <c r="I123" s="19"/>
      <c r="J123" s="16"/>
      <c r="K123" s="17"/>
      <c r="L123" s="17"/>
      <c r="M123" s="17"/>
      <c r="N123" s="17"/>
      <c r="O123" s="17"/>
      <c r="P123" s="17"/>
      <c r="Q123" s="17"/>
      <c r="R123" s="17"/>
    </row>
    <row r="124" spans="1:18" ht="15.75" x14ac:dyDescent="0.25">
      <c r="A124" s="88"/>
      <c r="B124" s="68"/>
      <c r="C124" s="71"/>
      <c r="D124" s="72"/>
      <c r="E124" s="66"/>
      <c r="F124" s="66"/>
      <c r="G124" s="13"/>
      <c r="H124" s="18"/>
      <c r="I124" s="19"/>
      <c r="J124" s="16"/>
      <c r="K124" s="17"/>
      <c r="L124" s="17"/>
      <c r="M124" s="17"/>
      <c r="N124" s="17"/>
      <c r="O124" s="17"/>
      <c r="P124" s="17"/>
      <c r="Q124" s="17"/>
      <c r="R124" s="17"/>
    </row>
    <row r="125" spans="1:18" ht="15.75" x14ac:dyDescent="0.25">
      <c r="A125" s="88"/>
      <c r="B125" s="68"/>
      <c r="C125" s="71"/>
      <c r="D125" s="72"/>
      <c r="E125" s="66"/>
      <c r="F125" s="66"/>
      <c r="G125" s="13"/>
      <c r="H125" s="18"/>
      <c r="I125" s="19"/>
      <c r="J125" s="16"/>
      <c r="K125" s="17"/>
      <c r="L125" s="17"/>
      <c r="M125" s="17"/>
      <c r="N125" s="17"/>
      <c r="O125" s="17"/>
      <c r="P125" s="17"/>
      <c r="Q125" s="17"/>
      <c r="R125" s="17"/>
    </row>
    <row r="126" spans="1:18" ht="15.75" x14ac:dyDescent="0.25">
      <c r="A126" s="88"/>
      <c r="B126" s="68"/>
      <c r="C126" s="73"/>
      <c r="D126" s="74"/>
      <c r="E126" s="67"/>
      <c r="F126" s="67"/>
      <c r="G126" s="13"/>
      <c r="H126" s="18"/>
      <c r="I126" s="19"/>
      <c r="J126" s="16"/>
      <c r="K126" s="17"/>
      <c r="L126" s="17"/>
      <c r="M126" s="17"/>
      <c r="N126" s="17"/>
      <c r="O126" s="17"/>
      <c r="P126" s="17"/>
      <c r="Q126" s="17"/>
      <c r="R126" s="17"/>
    </row>
    <row r="127" spans="1:18" ht="15.75" x14ac:dyDescent="0.25">
      <c r="A127" s="88"/>
      <c r="B127" s="68"/>
      <c r="C127" s="20"/>
      <c r="D127" s="21"/>
      <c r="E127" s="22"/>
      <c r="F127" s="22"/>
      <c r="G127" s="22"/>
      <c r="H127" s="23"/>
      <c r="I127" s="24"/>
      <c r="J127" s="25"/>
      <c r="K127" s="17"/>
      <c r="L127" s="17"/>
      <c r="M127" s="17"/>
      <c r="N127" s="17"/>
      <c r="O127" s="17"/>
      <c r="P127" s="17"/>
      <c r="Q127" s="17"/>
      <c r="R127" s="17"/>
    </row>
    <row r="128" spans="1:18" ht="15.75" x14ac:dyDescent="0.25">
      <c r="A128" s="88"/>
      <c r="B128" s="68"/>
      <c r="C128" s="69"/>
      <c r="D128" s="70"/>
      <c r="E128" s="66"/>
      <c r="F128" s="66"/>
      <c r="G128" s="13"/>
      <c r="H128" s="14"/>
      <c r="I128" s="15"/>
      <c r="J128" s="16"/>
      <c r="K128" s="17"/>
      <c r="L128" s="17"/>
      <c r="M128" s="17"/>
      <c r="N128" s="17"/>
      <c r="O128" s="17"/>
      <c r="P128" s="17"/>
      <c r="Q128" s="17"/>
      <c r="R128" s="17"/>
    </row>
    <row r="129" spans="1:18" ht="15.75" x14ac:dyDescent="0.25">
      <c r="A129" s="88"/>
      <c r="B129" s="68"/>
      <c r="C129" s="71"/>
      <c r="D129" s="72"/>
      <c r="E129" s="66"/>
      <c r="F129" s="66"/>
      <c r="G129" s="13"/>
      <c r="H129" s="14"/>
      <c r="I129" s="19"/>
      <c r="J129" s="16"/>
      <c r="K129" s="17"/>
      <c r="L129" s="17"/>
      <c r="M129" s="17"/>
      <c r="N129" s="17"/>
      <c r="O129" s="17"/>
      <c r="P129" s="17"/>
      <c r="Q129" s="17"/>
      <c r="R129" s="17"/>
    </row>
    <row r="130" spans="1:18" ht="15.75" x14ac:dyDescent="0.25">
      <c r="A130" s="88"/>
      <c r="B130" s="68"/>
      <c r="C130" s="71"/>
      <c r="D130" s="72"/>
      <c r="E130" s="66"/>
      <c r="F130" s="66"/>
      <c r="G130" s="13"/>
      <c r="H130" s="18"/>
      <c r="I130" s="19"/>
      <c r="J130" s="16"/>
      <c r="K130" s="17"/>
      <c r="L130" s="17"/>
      <c r="M130" s="17"/>
      <c r="N130" s="17"/>
      <c r="O130" s="17"/>
      <c r="P130" s="17"/>
      <c r="Q130" s="17"/>
      <c r="R130" s="17"/>
    </row>
    <row r="131" spans="1:18" ht="15.75" x14ac:dyDescent="0.25">
      <c r="A131" s="88"/>
      <c r="B131" s="68"/>
      <c r="C131" s="71"/>
      <c r="D131" s="72"/>
      <c r="E131" s="66"/>
      <c r="F131" s="66"/>
      <c r="G131" s="28"/>
      <c r="H131" s="18"/>
      <c r="I131" s="19"/>
      <c r="J131" s="16"/>
      <c r="K131" s="17"/>
      <c r="L131" s="17"/>
      <c r="M131" s="17"/>
      <c r="N131" s="17"/>
      <c r="O131" s="17"/>
      <c r="P131" s="17"/>
      <c r="Q131" s="17"/>
      <c r="R131" s="17"/>
    </row>
    <row r="132" spans="1:18" ht="15.75" x14ac:dyDescent="0.25">
      <c r="A132" s="88"/>
      <c r="B132" s="68"/>
      <c r="C132" s="71"/>
      <c r="D132" s="72"/>
      <c r="E132" s="66"/>
      <c r="F132" s="66"/>
      <c r="G132" s="13"/>
      <c r="H132" s="18"/>
      <c r="I132" s="19"/>
      <c r="J132" s="16"/>
      <c r="K132" s="17"/>
      <c r="L132" s="17"/>
      <c r="M132" s="17"/>
      <c r="N132" s="17"/>
      <c r="O132" s="17"/>
      <c r="P132" s="17"/>
      <c r="Q132" s="17"/>
      <c r="R132" s="17"/>
    </row>
    <row r="133" spans="1:18" ht="15.75" x14ac:dyDescent="0.25">
      <c r="A133" s="88"/>
      <c r="B133" s="68"/>
      <c r="C133" s="71"/>
      <c r="D133" s="72"/>
      <c r="E133" s="66"/>
      <c r="F133" s="66"/>
      <c r="G133" s="13"/>
      <c r="H133" s="18"/>
      <c r="I133" s="19"/>
      <c r="J133" s="16"/>
      <c r="K133" s="17"/>
      <c r="L133" s="17"/>
      <c r="M133" s="17"/>
      <c r="N133" s="17"/>
      <c r="O133" s="17"/>
      <c r="P133" s="17"/>
      <c r="Q133" s="17"/>
      <c r="R133" s="17"/>
    </row>
    <row r="134" spans="1:18" ht="15.75" x14ac:dyDescent="0.25">
      <c r="A134" s="88"/>
      <c r="B134" s="68"/>
      <c r="C134" s="71"/>
      <c r="D134" s="72"/>
      <c r="E134" s="66"/>
      <c r="F134" s="66"/>
      <c r="G134" s="13"/>
      <c r="H134" s="18"/>
      <c r="I134" s="19"/>
      <c r="J134" s="16"/>
      <c r="K134" s="17"/>
      <c r="L134" s="17"/>
      <c r="M134" s="17"/>
      <c r="N134" s="17"/>
      <c r="O134" s="17"/>
      <c r="P134" s="17"/>
      <c r="Q134" s="17"/>
      <c r="R134" s="17"/>
    </row>
    <row r="135" spans="1:18" ht="15.75" x14ac:dyDescent="0.25">
      <c r="A135" s="88"/>
      <c r="B135" s="68"/>
      <c r="C135" s="71"/>
      <c r="D135" s="72"/>
      <c r="E135" s="66"/>
      <c r="F135" s="66"/>
      <c r="G135" s="28"/>
      <c r="H135" s="18"/>
      <c r="I135" s="19"/>
      <c r="J135" s="16"/>
      <c r="K135" s="17"/>
      <c r="L135" s="17"/>
      <c r="M135" s="17"/>
      <c r="N135" s="17"/>
      <c r="O135" s="17"/>
      <c r="P135" s="17"/>
      <c r="Q135" s="17"/>
      <c r="R135" s="17"/>
    </row>
    <row r="136" spans="1:18" ht="15.75" x14ac:dyDescent="0.25">
      <c r="A136" s="88"/>
      <c r="B136" s="68"/>
      <c r="C136" s="71"/>
      <c r="D136" s="72"/>
      <c r="E136" s="66"/>
      <c r="F136" s="66"/>
      <c r="G136" s="13"/>
      <c r="H136" s="18"/>
      <c r="I136" s="19"/>
      <c r="J136" s="16"/>
      <c r="K136" s="17"/>
      <c r="L136" s="17"/>
      <c r="M136" s="17"/>
      <c r="N136" s="17"/>
      <c r="O136" s="17"/>
      <c r="P136" s="17"/>
      <c r="Q136" s="17"/>
      <c r="R136" s="17"/>
    </row>
    <row r="137" spans="1:18" ht="15.75" x14ac:dyDescent="0.25">
      <c r="A137" s="88"/>
      <c r="B137" s="68"/>
      <c r="C137" s="71"/>
      <c r="D137" s="72"/>
      <c r="E137" s="66"/>
      <c r="F137" s="66"/>
      <c r="G137" s="13"/>
      <c r="H137" s="18"/>
      <c r="I137" s="19"/>
      <c r="J137" s="16"/>
      <c r="K137" s="17"/>
      <c r="L137" s="17"/>
      <c r="M137" s="17"/>
      <c r="N137" s="17"/>
      <c r="O137" s="17"/>
      <c r="P137" s="17"/>
      <c r="Q137" s="17"/>
      <c r="R137" s="17"/>
    </row>
    <row r="138" spans="1:18" ht="15.75" x14ac:dyDescent="0.25">
      <c r="A138" s="88"/>
      <c r="B138" s="68"/>
      <c r="C138" s="71"/>
      <c r="D138" s="72"/>
      <c r="E138" s="66"/>
      <c r="F138" s="66"/>
      <c r="G138" s="13"/>
      <c r="H138" s="18"/>
      <c r="I138" s="19"/>
      <c r="J138" s="16"/>
      <c r="K138" s="17"/>
      <c r="L138" s="17"/>
      <c r="M138" s="17"/>
      <c r="N138" s="17"/>
      <c r="O138" s="17"/>
      <c r="P138" s="17"/>
      <c r="Q138" s="17"/>
      <c r="R138" s="17"/>
    </row>
    <row r="139" spans="1:18" ht="15.75" x14ac:dyDescent="0.25">
      <c r="A139" s="88"/>
      <c r="B139" s="68"/>
      <c r="C139" s="73"/>
      <c r="D139" s="74"/>
      <c r="E139" s="67"/>
      <c r="F139" s="67"/>
      <c r="G139" s="13"/>
      <c r="H139" s="18"/>
      <c r="I139" s="19"/>
      <c r="J139" s="16"/>
      <c r="K139" s="17"/>
      <c r="L139" s="17"/>
      <c r="M139" s="17"/>
      <c r="N139" s="17"/>
      <c r="O139" s="17"/>
      <c r="P139" s="17"/>
      <c r="Q139" s="17"/>
      <c r="R139" s="17"/>
    </row>
    <row r="140" spans="1:18" ht="16.5" thickBot="1" x14ac:dyDescent="0.3">
      <c r="A140" s="88"/>
      <c r="B140" s="68"/>
      <c r="C140" s="20"/>
      <c r="D140" s="21"/>
      <c r="E140" s="22"/>
      <c r="F140" s="22"/>
      <c r="G140" s="22"/>
      <c r="H140" s="23"/>
      <c r="I140" s="24"/>
      <c r="J140" s="25"/>
      <c r="K140" s="17"/>
      <c r="L140" s="17"/>
      <c r="M140" s="17"/>
      <c r="N140" s="17"/>
      <c r="O140" s="17"/>
      <c r="P140" s="17"/>
      <c r="Q140" s="17"/>
      <c r="R140" s="17"/>
    </row>
    <row r="141" spans="1:18" ht="16.5" thickBot="1" x14ac:dyDescent="0.3">
      <c r="A141" s="89"/>
      <c r="B141" s="29"/>
      <c r="C141" s="29"/>
      <c r="D141" s="29"/>
      <c r="E141" s="30">
        <f>E11+E24+E37+E50+E63+E76</f>
        <v>30</v>
      </c>
      <c r="F141" s="30"/>
      <c r="G141" s="31"/>
      <c r="H141" s="32"/>
      <c r="I141" s="29"/>
      <c r="J141" s="33"/>
      <c r="K141" s="17"/>
      <c r="L141" s="17"/>
      <c r="M141" s="17"/>
      <c r="N141" s="17"/>
      <c r="O141" s="17"/>
      <c r="P141" s="17"/>
      <c r="Q141" s="17"/>
      <c r="R141" s="17"/>
    </row>
    <row r="142" spans="1:18" ht="15.75" x14ac:dyDescent="0.25">
      <c r="A142" s="83" t="s">
        <v>95</v>
      </c>
      <c r="B142" s="68" t="s">
        <v>96</v>
      </c>
      <c r="C142" s="85" t="s">
        <v>97</v>
      </c>
      <c r="D142" s="86"/>
      <c r="E142" s="66">
        <v>6</v>
      </c>
      <c r="F142" s="66" t="s">
        <v>25</v>
      </c>
      <c r="G142" s="34" t="s">
        <v>98</v>
      </c>
      <c r="H142" s="26" t="s">
        <v>97</v>
      </c>
      <c r="I142" s="35" t="s">
        <v>51</v>
      </c>
      <c r="J142" s="36" t="s">
        <v>28</v>
      </c>
      <c r="K142" s="17"/>
      <c r="L142" s="17"/>
      <c r="M142" s="17"/>
      <c r="N142" s="17"/>
      <c r="O142" s="17"/>
      <c r="P142" s="17"/>
      <c r="Q142" s="17"/>
      <c r="R142" s="17"/>
    </row>
    <row r="143" spans="1:18" ht="15.75" x14ac:dyDescent="0.25">
      <c r="A143" s="84"/>
      <c r="B143" s="68"/>
      <c r="C143" s="71"/>
      <c r="D143" s="72"/>
      <c r="E143" s="66"/>
      <c r="F143" s="66"/>
      <c r="G143" s="34" t="s">
        <v>98</v>
      </c>
      <c r="H143" s="26" t="s">
        <v>97</v>
      </c>
      <c r="I143" s="35" t="s">
        <v>51</v>
      </c>
      <c r="J143" s="36" t="s">
        <v>28</v>
      </c>
      <c r="K143" s="17"/>
      <c r="L143" s="17"/>
      <c r="M143" s="17"/>
      <c r="N143" s="17"/>
      <c r="O143" s="17"/>
      <c r="P143" s="17"/>
      <c r="Q143" s="17"/>
      <c r="R143" s="17"/>
    </row>
    <row r="144" spans="1:18" ht="15.75" x14ac:dyDescent="0.25">
      <c r="A144" s="84"/>
      <c r="B144" s="68"/>
      <c r="C144" s="71"/>
      <c r="D144" s="72"/>
      <c r="E144" s="66"/>
      <c r="F144" s="66"/>
      <c r="G144" s="27"/>
      <c r="H144" s="14"/>
      <c r="I144" s="15"/>
      <c r="J144" s="16"/>
      <c r="K144" s="17"/>
      <c r="L144" s="17"/>
      <c r="M144" s="17"/>
      <c r="N144" s="17"/>
      <c r="O144" s="17"/>
      <c r="P144" s="17"/>
      <c r="Q144" s="17"/>
      <c r="R144" s="17"/>
    </row>
    <row r="145" spans="1:18" ht="15.75" x14ac:dyDescent="0.25">
      <c r="A145" s="84"/>
      <c r="B145" s="68"/>
      <c r="C145" s="71"/>
      <c r="D145" s="72"/>
      <c r="E145" s="66"/>
      <c r="F145" s="66"/>
      <c r="G145" s="27"/>
      <c r="H145" s="14"/>
      <c r="I145" s="15"/>
      <c r="J145" s="16"/>
      <c r="K145" s="17"/>
      <c r="L145" s="17"/>
      <c r="M145" s="17"/>
      <c r="N145" s="17"/>
      <c r="O145" s="17"/>
      <c r="P145" s="17"/>
      <c r="Q145" s="17"/>
      <c r="R145" s="17"/>
    </row>
    <row r="146" spans="1:18" ht="15.75" x14ac:dyDescent="0.25">
      <c r="A146" s="84"/>
      <c r="B146" s="68"/>
      <c r="C146" s="71"/>
      <c r="D146" s="72"/>
      <c r="E146" s="66"/>
      <c r="F146" s="66"/>
      <c r="G146" s="13"/>
      <c r="H146" s="14"/>
      <c r="I146" s="15"/>
      <c r="J146" s="16"/>
      <c r="K146" s="17"/>
      <c r="L146" s="17"/>
      <c r="M146" s="17"/>
      <c r="N146" s="17"/>
      <c r="O146" s="17"/>
      <c r="P146" s="17"/>
      <c r="Q146" s="17"/>
      <c r="R146" s="17"/>
    </row>
    <row r="147" spans="1:18" ht="15.75" x14ac:dyDescent="0.25">
      <c r="A147" s="84"/>
      <c r="B147" s="68"/>
      <c r="C147" s="71"/>
      <c r="D147" s="72"/>
      <c r="E147" s="66"/>
      <c r="F147" s="66"/>
      <c r="G147" s="27"/>
      <c r="H147" s="14"/>
      <c r="I147" s="19"/>
      <c r="J147" s="16"/>
      <c r="K147" s="17"/>
      <c r="L147" s="17"/>
      <c r="M147" s="17"/>
      <c r="N147" s="17"/>
      <c r="O147" s="17"/>
      <c r="P147" s="17"/>
      <c r="Q147" s="17"/>
      <c r="R147" s="17"/>
    </row>
    <row r="148" spans="1:18" ht="15.75" x14ac:dyDescent="0.25">
      <c r="A148" s="84"/>
      <c r="B148" s="68"/>
      <c r="C148" s="71"/>
      <c r="D148" s="72"/>
      <c r="E148" s="66"/>
      <c r="F148" s="66"/>
      <c r="G148" s="27"/>
      <c r="H148" s="14"/>
      <c r="I148" s="19"/>
      <c r="J148" s="16"/>
      <c r="K148" s="17"/>
      <c r="L148" s="17"/>
      <c r="M148" s="17"/>
      <c r="N148" s="17"/>
      <c r="O148" s="17"/>
      <c r="P148" s="17"/>
      <c r="Q148" s="17"/>
      <c r="R148" s="17"/>
    </row>
    <row r="149" spans="1:18" ht="15.75" x14ac:dyDescent="0.25">
      <c r="A149" s="84"/>
      <c r="B149" s="68"/>
      <c r="C149" s="71"/>
      <c r="D149" s="72"/>
      <c r="E149" s="66"/>
      <c r="F149" s="66"/>
      <c r="G149" s="13"/>
      <c r="H149" s="14"/>
      <c r="I149" s="19"/>
      <c r="J149" s="16"/>
      <c r="K149" s="17"/>
      <c r="L149" s="17"/>
      <c r="M149" s="17"/>
      <c r="N149" s="17"/>
      <c r="O149" s="17"/>
      <c r="P149" s="17"/>
      <c r="Q149" s="17"/>
      <c r="R149" s="17"/>
    </row>
    <row r="150" spans="1:18" ht="15.75" x14ac:dyDescent="0.25">
      <c r="A150" s="84"/>
      <c r="B150" s="68"/>
      <c r="C150" s="71"/>
      <c r="D150" s="72"/>
      <c r="E150" s="66"/>
      <c r="F150" s="66"/>
      <c r="G150" s="27"/>
      <c r="H150" s="14"/>
      <c r="I150" s="19"/>
      <c r="J150" s="16"/>
      <c r="K150" s="17"/>
      <c r="L150" s="17"/>
      <c r="M150" s="17"/>
      <c r="N150" s="17"/>
      <c r="O150" s="17"/>
      <c r="P150" s="17"/>
      <c r="Q150" s="17"/>
      <c r="R150" s="17"/>
    </row>
    <row r="151" spans="1:18" ht="15.75" x14ac:dyDescent="0.25">
      <c r="A151" s="84"/>
      <c r="B151" s="68"/>
      <c r="C151" s="71"/>
      <c r="D151" s="72"/>
      <c r="E151" s="66"/>
      <c r="F151" s="66"/>
      <c r="G151" s="13"/>
      <c r="H151" s="14"/>
      <c r="I151" s="19"/>
      <c r="J151" s="16"/>
      <c r="K151" s="17"/>
      <c r="L151" s="17"/>
      <c r="M151" s="17"/>
      <c r="N151" s="17"/>
      <c r="O151" s="17"/>
      <c r="P151" s="17"/>
      <c r="Q151" s="17"/>
      <c r="R151" s="17"/>
    </row>
    <row r="152" spans="1:18" ht="15.75" x14ac:dyDescent="0.25">
      <c r="A152" s="84"/>
      <c r="B152" s="68"/>
      <c r="C152" s="71"/>
      <c r="D152" s="72"/>
      <c r="E152" s="66"/>
      <c r="F152" s="66"/>
      <c r="G152" s="27"/>
      <c r="H152" s="14"/>
      <c r="I152" s="19"/>
      <c r="J152" s="16"/>
      <c r="K152" s="17"/>
      <c r="L152" s="17"/>
      <c r="M152" s="17"/>
      <c r="N152" s="17"/>
      <c r="O152" s="17"/>
      <c r="P152" s="17"/>
      <c r="Q152" s="17"/>
      <c r="R152" s="17"/>
    </row>
    <row r="153" spans="1:18" ht="15.75" x14ac:dyDescent="0.25">
      <c r="A153" s="84"/>
      <c r="B153" s="68"/>
      <c r="C153" s="71"/>
      <c r="D153" s="72"/>
      <c r="E153" s="66"/>
      <c r="F153" s="66"/>
      <c r="G153" s="13"/>
      <c r="H153" s="14"/>
      <c r="I153" s="19"/>
      <c r="J153" s="16"/>
      <c r="K153" s="17"/>
      <c r="L153" s="17"/>
      <c r="M153" s="17"/>
      <c r="N153" s="17"/>
      <c r="O153" s="17"/>
      <c r="P153" s="17"/>
      <c r="Q153" s="17"/>
      <c r="R153" s="17"/>
    </row>
    <row r="154" spans="1:18" ht="15.75" x14ac:dyDescent="0.25">
      <c r="A154" s="84"/>
      <c r="B154" s="68"/>
      <c r="C154" s="71"/>
      <c r="D154" s="72"/>
      <c r="E154" s="66"/>
      <c r="F154" s="66"/>
      <c r="G154" s="27"/>
      <c r="H154" s="14"/>
      <c r="I154" s="19"/>
      <c r="J154" s="16"/>
      <c r="K154" s="17"/>
      <c r="L154" s="17"/>
      <c r="M154" s="17"/>
      <c r="N154" s="17"/>
      <c r="O154" s="17"/>
      <c r="P154" s="17"/>
      <c r="Q154" s="17"/>
      <c r="R154" s="17"/>
    </row>
    <row r="155" spans="1:18" ht="15.75" x14ac:dyDescent="0.25">
      <c r="A155" s="84"/>
      <c r="B155" s="68"/>
      <c r="C155" s="71"/>
      <c r="D155" s="72"/>
      <c r="E155" s="66"/>
      <c r="F155" s="66"/>
      <c r="G155" s="13"/>
      <c r="H155" s="14"/>
      <c r="I155" s="19"/>
      <c r="J155" s="16"/>
      <c r="K155" s="17"/>
      <c r="L155" s="17"/>
      <c r="M155" s="17"/>
      <c r="N155" s="17"/>
      <c r="O155" s="17"/>
      <c r="P155" s="17"/>
      <c r="Q155" s="17"/>
      <c r="R155" s="17"/>
    </row>
    <row r="156" spans="1:18" ht="15.75" x14ac:dyDescent="0.25">
      <c r="A156" s="84"/>
      <c r="B156" s="68"/>
      <c r="C156" s="71"/>
      <c r="D156" s="72"/>
      <c r="E156" s="66"/>
      <c r="F156" s="66"/>
      <c r="G156" s="13"/>
      <c r="H156" s="14"/>
      <c r="I156" s="19"/>
      <c r="J156" s="16"/>
      <c r="K156" s="17"/>
      <c r="L156" s="17"/>
      <c r="M156" s="17"/>
      <c r="N156" s="17"/>
      <c r="O156" s="17"/>
      <c r="P156" s="17"/>
      <c r="Q156" s="17"/>
      <c r="R156" s="17"/>
    </row>
    <row r="157" spans="1:18" ht="15.75" x14ac:dyDescent="0.25">
      <c r="A157" s="84"/>
      <c r="B157" s="68"/>
      <c r="C157" s="71"/>
      <c r="D157" s="72"/>
      <c r="E157" s="66"/>
      <c r="F157" s="66"/>
      <c r="G157" s="28"/>
      <c r="H157" s="14"/>
      <c r="I157" s="19"/>
      <c r="J157" s="16"/>
      <c r="K157" s="17"/>
      <c r="L157" s="17"/>
      <c r="M157" s="17"/>
      <c r="N157" s="17"/>
      <c r="O157" s="17"/>
      <c r="P157" s="17"/>
      <c r="Q157" s="17"/>
      <c r="R157" s="17"/>
    </row>
    <row r="158" spans="1:18" ht="15.75" x14ac:dyDescent="0.25">
      <c r="A158" s="84"/>
      <c r="B158" s="68"/>
      <c r="C158" s="71"/>
      <c r="D158" s="72"/>
      <c r="E158" s="66"/>
      <c r="F158" s="66"/>
      <c r="G158" s="13"/>
      <c r="H158" s="14"/>
      <c r="I158" s="19"/>
      <c r="J158" s="16"/>
      <c r="K158" s="17"/>
      <c r="L158" s="17"/>
      <c r="M158" s="17"/>
      <c r="N158" s="17"/>
      <c r="O158" s="17"/>
      <c r="P158" s="17"/>
      <c r="Q158" s="17"/>
      <c r="R158" s="17"/>
    </row>
    <row r="159" spans="1:18" ht="15.75" x14ac:dyDescent="0.25">
      <c r="A159" s="84"/>
      <c r="B159" s="68"/>
      <c r="C159" s="71"/>
      <c r="D159" s="72"/>
      <c r="E159" s="66"/>
      <c r="F159" s="66"/>
      <c r="G159" s="13"/>
      <c r="H159" s="14"/>
      <c r="I159" s="19"/>
      <c r="J159" s="16"/>
      <c r="K159" s="17"/>
      <c r="L159" s="17"/>
      <c r="M159" s="17"/>
      <c r="N159" s="17"/>
      <c r="O159" s="17"/>
      <c r="P159" s="17"/>
      <c r="Q159" s="17"/>
      <c r="R159" s="17"/>
    </row>
    <row r="160" spans="1:18" ht="15.75" x14ac:dyDescent="0.25">
      <c r="A160" s="84"/>
      <c r="B160" s="68"/>
      <c r="C160" s="71"/>
      <c r="D160" s="72"/>
      <c r="E160" s="66"/>
      <c r="F160" s="66"/>
      <c r="G160" s="13"/>
      <c r="H160" s="14"/>
      <c r="I160" s="19"/>
      <c r="J160" s="16"/>
      <c r="K160" s="17"/>
      <c r="L160" s="17"/>
      <c r="M160" s="17"/>
      <c r="N160" s="17"/>
      <c r="O160" s="17"/>
      <c r="P160" s="17"/>
      <c r="Q160" s="17"/>
      <c r="R160" s="17"/>
    </row>
    <row r="161" spans="1:18" ht="15.75" x14ac:dyDescent="0.25">
      <c r="A161" s="84"/>
      <c r="B161" s="68"/>
      <c r="C161" s="73"/>
      <c r="D161" s="74"/>
      <c r="E161" s="67"/>
      <c r="F161" s="67"/>
      <c r="G161" s="13"/>
      <c r="H161" s="14"/>
      <c r="I161" s="19"/>
      <c r="J161" s="16"/>
      <c r="K161" s="17"/>
      <c r="L161" s="17"/>
      <c r="M161" s="17"/>
      <c r="N161" s="17"/>
      <c r="O161" s="17"/>
      <c r="P161" s="17"/>
      <c r="Q161" s="17"/>
      <c r="R161" s="17"/>
    </row>
    <row r="162" spans="1:18" ht="15.75" x14ac:dyDescent="0.25">
      <c r="A162" s="84"/>
      <c r="B162" s="68"/>
      <c r="C162" s="37"/>
      <c r="D162" s="38"/>
      <c r="E162" s="39"/>
      <c r="F162" s="38"/>
      <c r="G162" s="38"/>
      <c r="H162" s="40"/>
      <c r="I162" s="41"/>
      <c r="J162" s="42"/>
      <c r="K162" s="17" t="s">
        <v>32</v>
      </c>
      <c r="L162" s="17" t="s">
        <v>99</v>
      </c>
      <c r="M162" s="17"/>
      <c r="N162" s="17"/>
      <c r="O162" s="17"/>
      <c r="P162" s="17"/>
      <c r="Q162" s="17"/>
      <c r="R162" s="17"/>
    </row>
    <row r="163" spans="1:18" ht="15.75" x14ac:dyDescent="0.25">
      <c r="A163" s="84"/>
      <c r="B163" s="68" t="s">
        <v>100</v>
      </c>
      <c r="C163" s="69" t="s">
        <v>101</v>
      </c>
      <c r="D163" s="70"/>
      <c r="E163" s="66">
        <v>24</v>
      </c>
      <c r="F163" s="66" t="s">
        <v>25</v>
      </c>
      <c r="G163" s="27" t="s">
        <v>102</v>
      </c>
      <c r="H163" s="14" t="s">
        <v>101</v>
      </c>
      <c r="I163" s="19" t="s">
        <v>25</v>
      </c>
      <c r="J163" s="16" t="s">
        <v>103</v>
      </c>
      <c r="K163" s="17"/>
      <c r="L163" s="17"/>
      <c r="M163" s="17"/>
      <c r="N163" s="17"/>
      <c r="O163" s="17"/>
      <c r="P163" s="17"/>
      <c r="Q163" s="17"/>
      <c r="R163" s="17"/>
    </row>
    <row r="164" spans="1:18" ht="15.75" x14ac:dyDescent="0.25">
      <c r="A164" s="84"/>
      <c r="B164" s="68"/>
      <c r="C164" s="71"/>
      <c r="D164" s="72"/>
      <c r="E164" s="66"/>
      <c r="F164" s="66"/>
      <c r="G164" s="27"/>
      <c r="H164" s="14"/>
      <c r="I164" s="19"/>
      <c r="J164" s="16"/>
      <c r="K164" s="17"/>
      <c r="L164" s="17"/>
      <c r="M164" s="17"/>
      <c r="N164" s="17"/>
      <c r="O164" s="17"/>
      <c r="P164" s="17"/>
      <c r="Q164" s="17"/>
      <c r="R164" s="17"/>
    </row>
    <row r="165" spans="1:18" ht="15.75" x14ac:dyDescent="0.25">
      <c r="A165" s="84"/>
      <c r="B165" s="68"/>
      <c r="C165" s="71"/>
      <c r="D165" s="72"/>
      <c r="E165" s="66"/>
      <c r="F165" s="66"/>
      <c r="G165" s="43"/>
      <c r="H165" s="14"/>
      <c r="I165" s="19"/>
      <c r="J165" s="16"/>
      <c r="K165" s="17"/>
      <c r="L165" s="17"/>
      <c r="M165" s="17"/>
      <c r="N165" s="17"/>
      <c r="O165" s="17"/>
      <c r="P165" s="17"/>
      <c r="Q165" s="17"/>
      <c r="R165" s="17"/>
    </row>
    <row r="166" spans="1:18" ht="15.75" x14ac:dyDescent="0.25">
      <c r="A166" s="84"/>
      <c r="B166" s="68"/>
      <c r="C166" s="71"/>
      <c r="D166" s="72"/>
      <c r="E166" s="66"/>
      <c r="F166" s="66"/>
      <c r="G166" s="43"/>
      <c r="H166" s="14"/>
      <c r="I166" s="19"/>
      <c r="J166" s="16"/>
      <c r="K166" s="17"/>
      <c r="L166" s="17"/>
      <c r="M166" s="17"/>
      <c r="N166" s="17"/>
      <c r="O166" s="17"/>
      <c r="P166" s="17"/>
      <c r="Q166" s="17"/>
      <c r="R166" s="17"/>
    </row>
    <row r="167" spans="1:18" ht="15.75" x14ac:dyDescent="0.25">
      <c r="A167" s="84"/>
      <c r="B167" s="68"/>
      <c r="C167" s="71"/>
      <c r="D167" s="72"/>
      <c r="E167" s="66"/>
      <c r="F167" s="66"/>
      <c r="G167" s="43"/>
      <c r="H167" s="14"/>
      <c r="I167" s="19"/>
      <c r="J167" s="16"/>
      <c r="K167" s="17"/>
      <c r="L167" s="17"/>
      <c r="M167" s="17"/>
      <c r="N167" s="17"/>
      <c r="O167" s="17"/>
      <c r="P167" s="17"/>
      <c r="Q167" s="17"/>
      <c r="R167" s="17"/>
    </row>
    <row r="168" spans="1:18" ht="15.75" x14ac:dyDescent="0.25">
      <c r="A168" s="84"/>
      <c r="B168" s="68"/>
      <c r="C168" s="71"/>
      <c r="D168" s="72"/>
      <c r="E168" s="66"/>
      <c r="F168" s="66"/>
      <c r="G168" s="13"/>
      <c r="H168" s="14"/>
      <c r="I168" s="19"/>
      <c r="J168" s="16"/>
      <c r="K168" s="17"/>
      <c r="L168" s="17"/>
      <c r="M168" s="17"/>
      <c r="N168" s="17"/>
      <c r="O168" s="17"/>
      <c r="P168" s="17"/>
      <c r="Q168" s="17"/>
      <c r="R168" s="17"/>
    </row>
    <row r="169" spans="1:18" ht="15.75" x14ac:dyDescent="0.25">
      <c r="A169" s="84"/>
      <c r="B169" s="68"/>
      <c r="C169" s="71"/>
      <c r="D169" s="72"/>
      <c r="E169" s="66"/>
      <c r="F169" s="66"/>
      <c r="G169" s="43"/>
      <c r="H169" s="14"/>
      <c r="I169" s="19"/>
      <c r="J169" s="16"/>
      <c r="K169" s="17"/>
      <c r="L169" s="17"/>
      <c r="M169" s="17"/>
      <c r="N169" s="17"/>
      <c r="O169" s="17"/>
      <c r="P169" s="17"/>
      <c r="Q169" s="17"/>
      <c r="R169" s="17"/>
    </row>
    <row r="170" spans="1:18" ht="15.75" x14ac:dyDescent="0.25">
      <c r="A170" s="84"/>
      <c r="B170" s="68"/>
      <c r="C170" s="71"/>
      <c r="D170" s="72"/>
      <c r="E170" s="66"/>
      <c r="F170" s="66"/>
      <c r="G170" s="13"/>
      <c r="H170" s="14"/>
      <c r="I170" s="19"/>
      <c r="J170" s="16"/>
      <c r="K170" s="17"/>
      <c r="L170" s="17"/>
      <c r="M170" s="17"/>
      <c r="N170" s="17"/>
      <c r="O170" s="17"/>
      <c r="P170" s="17"/>
      <c r="Q170" s="17"/>
      <c r="R170" s="17"/>
    </row>
    <row r="171" spans="1:18" ht="15.75" x14ac:dyDescent="0.25">
      <c r="A171" s="84"/>
      <c r="B171" s="68"/>
      <c r="C171" s="71"/>
      <c r="D171" s="72"/>
      <c r="E171" s="66"/>
      <c r="F171" s="66"/>
      <c r="G171" s="13"/>
      <c r="H171" s="14"/>
      <c r="I171" s="19"/>
      <c r="J171" s="16"/>
      <c r="K171" s="17"/>
      <c r="L171" s="17"/>
      <c r="M171" s="17"/>
      <c r="N171" s="17"/>
      <c r="O171" s="17"/>
      <c r="P171" s="17"/>
      <c r="Q171" s="17"/>
      <c r="R171" s="17"/>
    </row>
    <row r="172" spans="1:18" ht="15.75" x14ac:dyDescent="0.25">
      <c r="A172" s="84"/>
      <c r="B172" s="68"/>
      <c r="C172" s="71"/>
      <c r="D172" s="72"/>
      <c r="E172" s="66"/>
      <c r="F172" s="66"/>
      <c r="G172" s="13"/>
      <c r="H172" s="14"/>
      <c r="I172" s="19"/>
      <c r="J172" s="16"/>
      <c r="K172" s="17"/>
      <c r="L172" s="17"/>
      <c r="M172" s="17"/>
      <c r="N172" s="17"/>
      <c r="O172" s="17"/>
      <c r="P172" s="17"/>
      <c r="Q172" s="17"/>
      <c r="R172" s="17"/>
    </row>
    <row r="173" spans="1:18" ht="15.75" x14ac:dyDescent="0.25">
      <c r="A173" s="84"/>
      <c r="B173" s="68"/>
      <c r="C173" s="71"/>
      <c r="D173" s="72"/>
      <c r="E173" s="66"/>
      <c r="F173" s="66"/>
      <c r="G173" s="13"/>
      <c r="H173" s="14"/>
      <c r="I173" s="19"/>
      <c r="J173" s="16"/>
      <c r="K173" s="17"/>
      <c r="L173" s="17"/>
      <c r="M173" s="17"/>
      <c r="N173" s="17"/>
      <c r="O173" s="17"/>
      <c r="P173" s="17"/>
      <c r="Q173" s="17"/>
      <c r="R173" s="17"/>
    </row>
    <row r="174" spans="1:18" ht="15.75" x14ac:dyDescent="0.25">
      <c r="A174" s="84"/>
      <c r="B174" s="68"/>
      <c r="C174" s="73"/>
      <c r="D174" s="74"/>
      <c r="E174" s="67"/>
      <c r="F174" s="67"/>
      <c r="G174" s="13"/>
      <c r="H174" s="14"/>
      <c r="I174" s="19"/>
      <c r="J174" s="16"/>
      <c r="K174" s="17"/>
      <c r="L174" s="17"/>
      <c r="M174" s="17"/>
      <c r="N174" s="17"/>
      <c r="O174" s="17"/>
      <c r="P174" s="17"/>
      <c r="Q174" s="17"/>
      <c r="R174" s="17"/>
    </row>
    <row r="175" spans="1:18" ht="15.75" x14ac:dyDescent="0.25">
      <c r="A175" s="84"/>
      <c r="B175" s="68"/>
      <c r="C175" s="37"/>
      <c r="D175" s="38"/>
      <c r="E175" s="39"/>
      <c r="F175" s="38"/>
      <c r="G175" s="38"/>
      <c r="H175" s="40"/>
      <c r="I175" s="41"/>
      <c r="J175" s="42"/>
      <c r="K175" s="17" t="s">
        <v>32</v>
      </c>
      <c r="L175" s="17" t="s">
        <v>99</v>
      </c>
      <c r="M175" s="17"/>
      <c r="N175" s="17"/>
      <c r="O175" s="17"/>
      <c r="P175" s="17"/>
      <c r="Q175" s="17"/>
      <c r="R175" s="17"/>
    </row>
    <row r="176" spans="1:18" ht="15.75" x14ac:dyDescent="0.25">
      <c r="A176" s="84"/>
      <c r="B176" s="68"/>
      <c r="C176" s="69"/>
      <c r="D176" s="70"/>
      <c r="E176" s="66"/>
      <c r="F176" s="66"/>
      <c r="G176" s="27"/>
      <c r="H176" s="14"/>
      <c r="I176" s="19"/>
      <c r="J176" s="16"/>
      <c r="K176" s="17"/>
      <c r="L176" s="17"/>
      <c r="M176" s="17"/>
      <c r="N176" s="17"/>
      <c r="O176" s="17"/>
      <c r="P176" s="17"/>
      <c r="Q176" s="17"/>
      <c r="R176" s="17"/>
    </row>
    <row r="177" spans="1:18" ht="15.75" x14ac:dyDescent="0.25">
      <c r="A177" s="84"/>
      <c r="B177" s="68"/>
      <c r="C177" s="71"/>
      <c r="D177" s="72"/>
      <c r="E177" s="66"/>
      <c r="F177" s="66"/>
      <c r="G177" s="13"/>
      <c r="H177" s="14"/>
      <c r="I177" s="19"/>
      <c r="J177" s="16"/>
      <c r="K177" s="17"/>
      <c r="L177" s="17"/>
      <c r="M177" s="17"/>
      <c r="N177" s="17"/>
      <c r="O177" s="17"/>
      <c r="P177" s="17"/>
      <c r="Q177" s="17"/>
      <c r="R177" s="17"/>
    </row>
    <row r="178" spans="1:18" ht="15.75" x14ac:dyDescent="0.25">
      <c r="A178" s="84"/>
      <c r="B178" s="68"/>
      <c r="C178" s="71"/>
      <c r="D178" s="72"/>
      <c r="E178" s="66"/>
      <c r="F178" s="66"/>
      <c r="G178" s="13"/>
      <c r="H178" s="14"/>
      <c r="I178" s="19"/>
      <c r="J178" s="16"/>
      <c r="K178" s="17"/>
      <c r="L178" s="17"/>
      <c r="M178" s="17"/>
      <c r="N178" s="17"/>
      <c r="O178" s="17"/>
      <c r="P178" s="17"/>
      <c r="Q178" s="17"/>
      <c r="R178" s="17"/>
    </row>
    <row r="179" spans="1:18" ht="15.75" x14ac:dyDescent="0.25">
      <c r="A179" s="84"/>
      <c r="B179" s="68"/>
      <c r="C179" s="71"/>
      <c r="D179" s="72"/>
      <c r="E179" s="66"/>
      <c r="F179" s="66"/>
      <c r="G179" s="28"/>
      <c r="H179" s="14"/>
      <c r="I179" s="19"/>
      <c r="J179" s="16"/>
      <c r="K179" s="17"/>
      <c r="L179" s="17"/>
      <c r="M179" s="17"/>
      <c r="N179" s="17"/>
      <c r="O179" s="17"/>
      <c r="P179" s="17"/>
      <c r="Q179" s="17"/>
      <c r="R179" s="17"/>
    </row>
    <row r="180" spans="1:18" ht="15.75" x14ac:dyDescent="0.25">
      <c r="A180" s="84"/>
      <c r="B180" s="68"/>
      <c r="C180" s="71"/>
      <c r="D180" s="72"/>
      <c r="E180" s="66"/>
      <c r="F180" s="66"/>
      <c r="G180" s="13"/>
      <c r="H180" s="14"/>
      <c r="I180" s="19"/>
      <c r="J180" s="16"/>
      <c r="K180" s="17"/>
      <c r="L180" s="17"/>
      <c r="M180" s="17"/>
      <c r="N180" s="17"/>
      <c r="O180" s="17"/>
      <c r="P180" s="17"/>
      <c r="Q180" s="17"/>
      <c r="R180" s="17"/>
    </row>
    <row r="181" spans="1:18" ht="15.75" x14ac:dyDescent="0.25">
      <c r="A181" s="84"/>
      <c r="B181" s="68"/>
      <c r="C181" s="71"/>
      <c r="D181" s="72"/>
      <c r="E181" s="66"/>
      <c r="F181" s="66"/>
      <c r="G181" s="13"/>
      <c r="H181" s="14"/>
      <c r="I181" s="19"/>
      <c r="J181" s="16"/>
      <c r="K181" s="17"/>
      <c r="L181" s="17"/>
      <c r="M181" s="17"/>
      <c r="N181" s="17"/>
      <c r="O181" s="17"/>
      <c r="P181" s="17"/>
      <c r="Q181" s="17"/>
      <c r="R181" s="17"/>
    </row>
    <row r="182" spans="1:18" ht="15.75" x14ac:dyDescent="0.25">
      <c r="A182" s="84"/>
      <c r="B182" s="68"/>
      <c r="C182" s="71"/>
      <c r="D182" s="72"/>
      <c r="E182" s="66"/>
      <c r="F182" s="66"/>
      <c r="G182" s="13"/>
      <c r="H182" s="14"/>
      <c r="I182" s="19"/>
      <c r="J182" s="16"/>
      <c r="K182" s="17"/>
      <c r="L182" s="17"/>
      <c r="M182" s="17"/>
      <c r="N182" s="17"/>
      <c r="O182" s="17"/>
      <c r="P182" s="17"/>
      <c r="Q182" s="17"/>
      <c r="R182" s="17"/>
    </row>
    <row r="183" spans="1:18" ht="15.75" x14ac:dyDescent="0.25">
      <c r="A183" s="84"/>
      <c r="B183" s="68"/>
      <c r="C183" s="71"/>
      <c r="D183" s="72"/>
      <c r="E183" s="66"/>
      <c r="F183" s="66"/>
      <c r="G183" s="13"/>
      <c r="H183" s="14"/>
      <c r="I183" s="19"/>
      <c r="J183" s="16"/>
      <c r="K183" s="17"/>
      <c r="L183" s="17"/>
      <c r="M183" s="17"/>
      <c r="N183" s="17"/>
      <c r="O183" s="17"/>
      <c r="P183" s="17"/>
      <c r="Q183" s="17"/>
      <c r="R183" s="17"/>
    </row>
    <row r="184" spans="1:18" ht="15.75" x14ac:dyDescent="0.25">
      <c r="A184" s="84"/>
      <c r="B184" s="68"/>
      <c r="C184" s="71"/>
      <c r="D184" s="72"/>
      <c r="E184" s="66"/>
      <c r="F184" s="66"/>
      <c r="G184" s="13"/>
      <c r="H184" s="14"/>
      <c r="I184" s="19"/>
      <c r="J184" s="16"/>
      <c r="K184" s="17"/>
      <c r="L184" s="17"/>
      <c r="M184" s="17"/>
      <c r="N184" s="17"/>
      <c r="O184" s="17"/>
      <c r="P184" s="17"/>
      <c r="Q184" s="17"/>
      <c r="R184" s="17"/>
    </row>
    <row r="185" spans="1:18" ht="15.75" x14ac:dyDescent="0.25">
      <c r="A185" s="84"/>
      <c r="B185" s="68"/>
      <c r="C185" s="71"/>
      <c r="D185" s="72"/>
      <c r="E185" s="66"/>
      <c r="F185" s="66"/>
      <c r="G185" s="13"/>
      <c r="H185" s="14"/>
      <c r="I185" s="19"/>
      <c r="J185" s="16"/>
      <c r="K185" s="17"/>
      <c r="L185" s="17"/>
      <c r="M185" s="17"/>
      <c r="N185" s="17"/>
      <c r="O185" s="17"/>
      <c r="P185" s="17"/>
      <c r="Q185" s="17"/>
      <c r="R185" s="17"/>
    </row>
    <row r="186" spans="1:18" ht="15.75" x14ac:dyDescent="0.25">
      <c r="A186" s="84"/>
      <c r="B186" s="68"/>
      <c r="C186" s="71"/>
      <c r="D186" s="72"/>
      <c r="E186" s="66"/>
      <c r="F186" s="66"/>
      <c r="G186" s="13"/>
      <c r="H186" s="14"/>
      <c r="I186" s="19"/>
      <c r="J186" s="16"/>
      <c r="K186" s="17"/>
      <c r="L186" s="17"/>
      <c r="M186" s="17"/>
      <c r="N186" s="17"/>
      <c r="O186" s="17"/>
      <c r="P186" s="17"/>
      <c r="Q186" s="17"/>
      <c r="R186" s="17"/>
    </row>
    <row r="187" spans="1:18" ht="15.75" x14ac:dyDescent="0.25">
      <c r="A187" s="84"/>
      <c r="B187" s="68"/>
      <c r="C187" s="73"/>
      <c r="D187" s="74"/>
      <c r="E187" s="67"/>
      <c r="F187" s="67"/>
      <c r="G187" s="13"/>
      <c r="H187" s="14"/>
      <c r="I187" s="19"/>
      <c r="J187" s="16"/>
      <c r="K187" s="17"/>
      <c r="L187" s="17"/>
      <c r="M187" s="17"/>
      <c r="N187" s="17"/>
      <c r="O187" s="17"/>
      <c r="P187" s="17"/>
      <c r="Q187" s="17"/>
      <c r="R187" s="17"/>
    </row>
    <row r="188" spans="1:18" ht="15.75" x14ac:dyDescent="0.25">
      <c r="A188" s="84"/>
      <c r="B188" s="68"/>
      <c r="C188" s="37"/>
      <c r="D188" s="38"/>
      <c r="E188" s="39"/>
      <c r="F188" s="38"/>
      <c r="G188" s="38"/>
      <c r="H188" s="40"/>
      <c r="I188" s="41"/>
      <c r="J188" s="42"/>
      <c r="K188" s="17"/>
      <c r="L188" s="17"/>
      <c r="M188" s="17"/>
      <c r="N188" s="17"/>
      <c r="O188" s="17"/>
      <c r="P188" s="17"/>
      <c r="Q188" s="17"/>
      <c r="R188" s="17"/>
    </row>
    <row r="189" spans="1:18" ht="15.75" x14ac:dyDescent="0.25">
      <c r="A189" s="84"/>
      <c r="B189" s="68"/>
      <c r="C189" s="69"/>
      <c r="D189" s="70"/>
      <c r="E189" s="66"/>
      <c r="F189" s="66"/>
      <c r="G189" s="27"/>
      <c r="H189" s="14"/>
      <c r="I189" s="19"/>
      <c r="J189" s="16"/>
      <c r="K189" s="17"/>
      <c r="L189" s="17"/>
      <c r="M189" s="17"/>
      <c r="N189" s="17"/>
      <c r="O189" s="17"/>
      <c r="P189" s="17"/>
      <c r="Q189" s="17"/>
      <c r="R189" s="17"/>
    </row>
    <row r="190" spans="1:18" ht="15.75" x14ac:dyDescent="0.25">
      <c r="A190" s="84"/>
      <c r="B190" s="68"/>
      <c r="C190" s="71"/>
      <c r="D190" s="72"/>
      <c r="E190" s="66"/>
      <c r="F190" s="66"/>
      <c r="G190" s="13"/>
      <c r="H190" s="14"/>
      <c r="I190" s="19"/>
      <c r="J190" s="16"/>
      <c r="K190" s="17"/>
      <c r="L190" s="17"/>
      <c r="M190" s="17"/>
      <c r="N190" s="17"/>
      <c r="O190" s="17"/>
      <c r="P190" s="17"/>
      <c r="Q190" s="17"/>
      <c r="R190" s="17"/>
    </row>
    <row r="191" spans="1:18" ht="15.75" x14ac:dyDescent="0.25">
      <c r="A191" s="84"/>
      <c r="B191" s="68"/>
      <c r="C191" s="71"/>
      <c r="D191" s="72"/>
      <c r="E191" s="66"/>
      <c r="F191" s="66"/>
      <c r="G191" s="13"/>
      <c r="H191" s="14"/>
      <c r="I191" s="19"/>
      <c r="J191" s="16"/>
      <c r="K191" s="17"/>
      <c r="L191" s="17"/>
      <c r="M191" s="17"/>
      <c r="N191" s="17"/>
      <c r="O191" s="17"/>
      <c r="P191" s="17"/>
      <c r="Q191" s="17"/>
      <c r="R191" s="17"/>
    </row>
    <row r="192" spans="1:18" ht="15.75" x14ac:dyDescent="0.25">
      <c r="A192" s="84"/>
      <c r="B192" s="68"/>
      <c r="C192" s="71"/>
      <c r="D192" s="72"/>
      <c r="E192" s="66"/>
      <c r="F192" s="66"/>
      <c r="G192" s="28"/>
      <c r="H192" s="14"/>
      <c r="I192" s="19"/>
      <c r="J192" s="16"/>
      <c r="K192" s="17"/>
      <c r="L192" s="17"/>
      <c r="M192" s="17"/>
      <c r="N192" s="17"/>
      <c r="O192" s="17"/>
      <c r="P192" s="17"/>
      <c r="Q192" s="17"/>
      <c r="R192" s="17"/>
    </row>
    <row r="193" spans="1:18" ht="15.75" x14ac:dyDescent="0.25">
      <c r="A193" s="84"/>
      <c r="B193" s="68"/>
      <c r="C193" s="71"/>
      <c r="D193" s="72"/>
      <c r="E193" s="66"/>
      <c r="F193" s="66"/>
      <c r="G193" s="13"/>
      <c r="H193" s="14"/>
      <c r="I193" s="19"/>
      <c r="J193" s="16"/>
      <c r="K193" s="17"/>
      <c r="L193" s="17"/>
      <c r="M193" s="17"/>
      <c r="N193" s="17"/>
      <c r="O193" s="17"/>
      <c r="P193" s="17"/>
      <c r="Q193" s="17"/>
      <c r="R193" s="17"/>
    </row>
    <row r="194" spans="1:18" ht="15.75" x14ac:dyDescent="0.25">
      <c r="A194" s="84"/>
      <c r="B194" s="68"/>
      <c r="C194" s="71"/>
      <c r="D194" s="72"/>
      <c r="E194" s="66"/>
      <c r="F194" s="66"/>
      <c r="G194" s="13"/>
      <c r="H194" s="14"/>
      <c r="I194" s="19"/>
      <c r="J194" s="16"/>
      <c r="K194" s="17"/>
      <c r="L194" s="17"/>
      <c r="M194" s="17"/>
      <c r="N194" s="17"/>
      <c r="O194" s="17"/>
      <c r="P194" s="17"/>
      <c r="Q194" s="17"/>
      <c r="R194" s="17"/>
    </row>
    <row r="195" spans="1:18" ht="15.75" x14ac:dyDescent="0.25">
      <c r="A195" s="84"/>
      <c r="B195" s="68"/>
      <c r="C195" s="71"/>
      <c r="D195" s="72"/>
      <c r="E195" s="66"/>
      <c r="F195" s="66"/>
      <c r="G195" s="13"/>
      <c r="H195" s="14"/>
      <c r="I195" s="19"/>
      <c r="J195" s="16"/>
      <c r="K195" s="17"/>
      <c r="L195" s="17"/>
      <c r="M195" s="17"/>
      <c r="N195" s="17"/>
      <c r="O195" s="17"/>
      <c r="P195" s="17"/>
      <c r="Q195" s="17"/>
      <c r="R195" s="17"/>
    </row>
    <row r="196" spans="1:18" ht="15.75" x14ac:dyDescent="0.25">
      <c r="A196" s="84"/>
      <c r="B196" s="68"/>
      <c r="C196" s="71"/>
      <c r="D196" s="72"/>
      <c r="E196" s="66"/>
      <c r="F196" s="66"/>
      <c r="G196" s="13"/>
      <c r="H196" s="14"/>
      <c r="I196" s="19"/>
      <c r="J196" s="16"/>
      <c r="K196" s="17"/>
      <c r="L196" s="17"/>
      <c r="M196" s="17"/>
      <c r="N196" s="17"/>
      <c r="O196" s="17"/>
      <c r="P196" s="17"/>
      <c r="Q196" s="17"/>
      <c r="R196" s="17"/>
    </row>
    <row r="197" spans="1:18" ht="15.75" x14ac:dyDescent="0.25">
      <c r="A197" s="84"/>
      <c r="B197" s="68"/>
      <c r="C197" s="71"/>
      <c r="D197" s="72"/>
      <c r="E197" s="66"/>
      <c r="F197" s="66"/>
      <c r="G197" s="13"/>
      <c r="H197" s="14"/>
      <c r="I197" s="19"/>
      <c r="J197" s="16"/>
      <c r="K197" s="17"/>
      <c r="L197" s="17"/>
      <c r="M197" s="17"/>
      <c r="N197" s="17"/>
      <c r="O197" s="17"/>
      <c r="P197" s="17"/>
      <c r="Q197" s="17"/>
      <c r="R197" s="17"/>
    </row>
    <row r="198" spans="1:18" ht="15.75" x14ac:dyDescent="0.25">
      <c r="A198" s="84"/>
      <c r="B198" s="68"/>
      <c r="C198" s="71"/>
      <c r="D198" s="72"/>
      <c r="E198" s="66"/>
      <c r="F198" s="66"/>
      <c r="G198" s="13"/>
      <c r="H198" s="14"/>
      <c r="I198" s="19"/>
      <c r="J198" s="16"/>
      <c r="K198" s="17"/>
      <c r="L198" s="17"/>
      <c r="M198" s="17"/>
      <c r="N198" s="17"/>
      <c r="O198" s="17"/>
      <c r="P198" s="17"/>
      <c r="Q198" s="17"/>
      <c r="R198" s="17"/>
    </row>
    <row r="199" spans="1:18" ht="15.75" x14ac:dyDescent="0.25">
      <c r="A199" s="84"/>
      <c r="B199" s="68"/>
      <c r="C199" s="71"/>
      <c r="D199" s="72"/>
      <c r="E199" s="66"/>
      <c r="F199" s="66"/>
      <c r="G199" s="13"/>
      <c r="H199" s="14"/>
      <c r="I199" s="19"/>
      <c r="J199" s="16"/>
      <c r="K199" s="17"/>
      <c r="L199" s="17"/>
      <c r="M199" s="17"/>
      <c r="N199" s="17"/>
      <c r="O199" s="17"/>
      <c r="P199" s="17"/>
      <c r="Q199" s="17"/>
      <c r="R199" s="17"/>
    </row>
    <row r="200" spans="1:18" ht="15.75" x14ac:dyDescent="0.25">
      <c r="A200" s="84"/>
      <c r="B200" s="68"/>
      <c r="C200" s="73"/>
      <c r="D200" s="74"/>
      <c r="E200" s="67"/>
      <c r="F200" s="67"/>
      <c r="G200" s="13"/>
      <c r="H200" s="14"/>
      <c r="I200" s="19"/>
      <c r="J200" s="16"/>
      <c r="K200" s="17"/>
      <c r="L200" s="17"/>
      <c r="M200" s="17"/>
      <c r="N200" s="17"/>
      <c r="O200" s="17"/>
      <c r="P200" s="17"/>
      <c r="Q200" s="17"/>
      <c r="R200" s="17"/>
    </row>
    <row r="201" spans="1:18" ht="15.75" x14ac:dyDescent="0.25">
      <c r="A201" s="84"/>
      <c r="B201" s="68"/>
      <c r="C201" s="37"/>
      <c r="D201" s="38"/>
      <c r="E201" s="39"/>
      <c r="F201" s="38"/>
      <c r="G201" s="38"/>
      <c r="H201" s="40"/>
      <c r="I201" s="41"/>
      <c r="J201" s="42"/>
      <c r="K201" s="17"/>
      <c r="L201" s="17"/>
      <c r="M201" s="17"/>
      <c r="N201" s="17"/>
      <c r="O201" s="17"/>
      <c r="P201" s="17"/>
      <c r="Q201" s="17"/>
      <c r="R201" s="17"/>
    </row>
    <row r="202" spans="1:18" ht="15.75" x14ac:dyDescent="0.25">
      <c r="A202" s="84"/>
      <c r="B202" s="68"/>
      <c r="C202" s="69"/>
      <c r="D202" s="70"/>
      <c r="E202" s="66"/>
      <c r="F202" s="66"/>
      <c r="G202" s="27"/>
      <c r="H202" s="14"/>
      <c r="I202" s="19"/>
      <c r="J202" s="16"/>
      <c r="K202" s="17"/>
      <c r="L202" s="17"/>
      <c r="M202" s="17"/>
      <c r="N202" s="17"/>
      <c r="O202" s="17"/>
      <c r="P202" s="17"/>
      <c r="Q202" s="17"/>
      <c r="R202" s="17"/>
    </row>
    <row r="203" spans="1:18" ht="15.75" x14ac:dyDescent="0.25">
      <c r="A203" s="84"/>
      <c r="B203" s="68"/>
      <c r="C203" s="71"/>
      <c r="D203" s="72"/>
      <c r="E203" s="66"/>
      <c r="F203" s="66"/>
      <c r="G203" s="13"/>
      <c r="H203" s="14"/>
      <c r="I203" s="19"/>
      <c r="J203" s="16"/>
      <c r="K203" s="17"/>
      <c r="L203" s="17"/>
      <c r="M203" s="17"/>
      <c r="N203" s="17"/>
      <c r="O203" s="17"/>
      <c r="P203" s="17"/>
      <c r="Q203" s="17"/>
      <c r="R203" s="17"/>
    </row>
    <row r="204" spans="1:18" ht="15.75" x14ac:dyDescent="0.25">
      <c r="A204" s="84"/>
      <c r="B204" s="68"/>
      <c r="C204" s="71"/>
      <c r="D204" s="72"/>
      <c r="E204" s="66"/>
      <c r="F204" s="66"/>
      <c r="G204" s="13"/>
      <c r="H204" s="14"/>
      <c r="I204" s="19"/>
      <c r="J204" s="16"/>
      <c r="K204" s="17"/>
      <c r="L204" s="17"/>
      <c r="M204" s="17"/>
      <c r="N204" s="17"/>
      <c r="O204" s="17"/>
      <c r="P204" s="17"/>
      <c r="Q204" s="17"/>
      <c r="R204" s="17"/>
    </row>
    <row r="205" spans="1:18" ht="15.75" x14ac:dyDescent="0.25">
      <c r="A205" s="84"/>
      <c r="B205" s="68"/>
      <c r="C205" s="71"/>
      <c r="D205" s="72"/>
      <c r="E205" s="66"/>
      <c r="F205" s="66"/>
      <c r="G205" s="13"/>
      <c r="H205" s="14"/>
      <c r="I205" s="19"/>
      <c r="J205" s="16"/>
      <c r="K205" s="17"/>
      <c r="L205" s="17"/>
      <c r="M205" s="17"/>
      <c r="N205" s="17"/>
      <c r="O205" s="17"/>
      <c r="P205" s="17"/>
      <c r="Q205" s="17"/>
      <c r="R205" s="17"/>
    </row>
    <row r="206" spans="1:18" ht="15.75" x14ac:dyDescent="0.25">
      <c r="A206" s="84"/>
      <c r="B206" s="68"/>
      <c r="C206" s="71"/>
      <c r="D206" s="72"/>
      <c r="E206" s="66"/>
      <c r="F206" s="66"/>
      <c r="G206" s="13"/>
      <c r="H206" s="14"/>
      <c r="I206" s="19"/>
      <c r="J206" s="16"/>
      <c r="K206" s="17"/>
      <c r="L206" s="17"/>
      <c r="M206" s="17"/>
      <c r="N206" s="17"/>
      <c r="O206" s="17"/>
      <c r="P206" s="17"/>
      <c r="Q206" s="17"/>
      <c r="R206" s="17"/>
    </row>
    <row r="207" spans="1:18" ht="15.75" x14ac:dyDescent="0.25">
      <c r="A207" s="84"/>
      <c r="B207" s="68"/>
      <c r="C207" s="71"/>
      <c r="D207" s="72"/>
      <c r="E207" s="66"/>
      <c r="F207" s="66"/>
      <c r="G207" s="13"/>
      <c r="H207" s="14"/>
      <c r="I207" s="19"/>
      <c r="J207" s="16"/>
      <c r="K207" s="17"/>
      <c r="L207" s="17"/>
      <c r="M207" s="17"/>
      <c r="N207" s="17"/>
      <c r="O207" s="17"/>
      <c r="P207" s="17"/>
      <c r="Q207" s="17"/>
      <c r="R207" s="17"/>
    </row>
    <row r="208" spans="1:18" ht="15.75" x14ac:dyDescent="0.25">
      <c r="A208" s="84"/>
      <c r="B208" s="68"/>
      <c r="C208" s="71"/>
      <c r="D208" s="72"/>
      <c r="E208" s="66"/>
      <c r="F208" s="66"/>
      <c r="G208" s="13"/>
      <c r="H208" s="14"/>
      <c r="I208" s="19"/>
      <c r="J208" s="16"/>
      <c r="K208" s="17"/>
      <c r="L208" s="17"/>
      <c r="M208" s="17"/>
      <c r="N208" s="17"/>
      <c r="O208" s="17"/>
      <c r="P208" s="17"/>
      <c r="Q208" s="17"/>
      <c r="R208" s="17"/>
    </row>
    <row r="209" spans="1:18" ht="15.75" x14ac:dyDescent="0.25">
      <c r="A209" s="84"/>
      <c r="B209" s="68"/>
      <c r="C209" s="71"/>
      <c r="D209" s="72"/>
      <c r="E209" s="66"/>
      <c r="F209" s="66"/>
      <c r="G209" s="13"/>
      <c r="H209" s="14"/>
      <c r="I209" s="19"/>
      <c r="J209" s="16"/>
      <c r="K209" s="17"/>
      <c r="L209" s="17"/>
      <c r="M209" s="17"/>
      <c r="N209" s="17"/>
      <c r="O209" s="17"/>
      <c r="P209" s="17"/>
      <c r="Q209" s="17"/>
      <c r="R209" s="17"/>
    </row>
    <row r="210" spans="1:18" ht="15.75" x14ac:dyDescent="0.25">
      <c r="A210" s="84"/>
      <c r="B210" s="68"/>
      <c r="C210" s="71"/>
      <c r="D210" s="72"/>
      <c r="E210" s="66"/>
      <c r="F210" s="66"/>
      <c r="G210" s="13"/>
      <c r="H210" s="14"/>
      <c r="I210" s="19"/>
      <c r="J210" s="16"/>
      <c r="K210" s="17"/>
      <c r="L210" s="17"/>
      <c r="M210" s="17"/>
      <c r="N210" s="17"/>
      <c r="O210" s="17"/>
      <c r="P210" s="17"/>
      <c r="Q210" s="17"/>
      <c r="R210" s="17"/>
    </row>
    <row r="211" spans="1:18" ht="15.75" x14ac:dyDescent="0.25">
      <c r="A211" s="84"/>
      <c r="B211" s="68"/>
      <c r="C211" s="71"/>
      <c r="D211" s="72"/>
      <c r="E211" s="66"/>
      <c r="F211" s="66"/>
      <c r="G211" s="13"/>
      <c r="H211" s="14"/>
      <c r="I211" s="19"/>
      <c r="J211" s="16"/>
      <c r="K211" s="17"/>
      <c r="L211" s="17"/>
      <c r="M211" s="17"/>
      <c r="N211" s="17"/>
      <c r="O211" s="17"/>
      <c r="P211" s="17"/>
      <c r="Q211" s="17"/>
      <c r="R211" s="17"/>
    </row>
    <row r="212" spans="1:18" ht="15.75" x14ac:dyDescent="0.25">
      <c r="A212" s="84"/>
      <c r="B212" s="68"/>
      <c r="C212" s="71"/>
      <c r="D212" s="72"/>
      <c r="E212" s="66"/>
      <c r="F212" s="66"/>
      <c r="G212" s="13"/>
      <c r="H212" s="14"/>
      <c r="I212" s="19"/>
      <c r="J212" s="16"/>
      <c r="K212" s="17"/>
      <c r="L212" s="17"/>
      <c r="M212" s="17"/>
      <c r="N212" s="17"/>
      <c r="O212" s="17"/>
      <c r="P212" s="17"/>
      <c r="Q212" s="17"/>
      <c r="R212" s="17"/>
    </row>
    <row r="213" spans="1:18" ht="15.75" x14ac:dyDescent="0.25">
      <c r="A213" s="84"/>
      <c r="B213" s="68"/>
      <c r="C213" s="73"/>
      <c r="D213" s="74"/>
      <c r="E213" s="67"/>
      <c r="F213" s="67"/>
      <c r="G213" s="13"/>
      <c r="H213" s="14"/>
      <c r="I213" s="19"/>
      <c r="J213" s="16"/>
      <c r="K213" s="17"/>
      <c r="L213" s="17"/>
      <c r="M213" s="17"/>
      <c r="N213" s="17"/>
      <c r="O213" s="17"/>
      <c r="P213" s="17"/>
      <c r="Q213" s="17"/>
      <c r="R213" s="17"/>
    </row>
    <row r="214" spans="1:18" ht="15.75" x14ac:dyDescent="0.25">
      <c r="A214" s="84"/>
      <c r="B214" s="68"/>
      <c r="C214" s="37"/>
      <c r="D214" s="38"/>
      <c r="E214" s="39"/>
      <c r="F214" s="38"/>
      <c r="G214" s="38"/>
      <c r="H214" s="40"/>
      <c r="I214" s="41"/>
      <c r="J214" s="42"/>
      <c r="K214" s="17"/>
      <c r="L214" s="17"/>
      <c r="M214" s="17"/>
      <c r="N214" s="17"/>
      <c r="O214" s="17"/>
      <c r="P214" s="17"/>
      <c r="Q214" s="17"/>
      <c r="R214" s="17"/>
    </row>
    <row r="215" spans="1:18" ht="15.75" x14ac:dyDescent="0.25">
      <c r="A215" s="84"/>
      <c r="B215" s="68"/>
      <c r="C215" s="69"/>
      <c r="D215" s="70"/>
      <c r="E215" s="66"/>
      <c r="F215" s="66"/>
      <c r="G215" s="27"/>
      <c r="H215" s="14"/>
      <c r="I215" s="19"/>
      <c r="J215" s="16"/>
      <c r="K215" s="17"/>
      <c r="L215" s="17"/>
      <c r="M215" s="17"/>
      <c r="N215" s="17"/>
      <c r="O215" s="17"/>
      <c r="P215" s="17"/>
      <c r="Q215" s="17"/>
      <c r="R215" s="17"/>
    </row>
    <row r="216" spans="1:18" ht="15.75" x14ac:dyDescent="0.25">
      <c r="A216" s="84"/>
      <c r="B216" s="68"/>
      <c r="C216" s="71"/>
      <c r="D216" s="72"/>
      <c r="E216" s="66"/>
      <c r="F216" s="66"/>
      <c r="G216" s="13"/>
      <c r="H216" s="14"/>
      <c r="I216" s="19"/>
      <c r="J216" s="16"/>
      <c r="K216" s="17"/>
      <c r="L216" s="17"/>
      <c r="M216" s="17"/>
      <c r="N216" s="17"/>
      <c r="O216" s="17"/>
      <c r="P216" s="17"/>
      <c r="Q216" s="17"/>
      <c r="R216" s="17"/>
    </row>
    <row r="217" spans="1:18" ht="15.75" x14ac:dyDescent="0.25">
      <c r="A217" s="84"/>
      <c r="B217" s="68"/>
      <c r="C217" s="71"/>
      <c r="D217" s="72"/>
      <c r="E217" s="66"/>
      <c r="F217" s="66"/>
      <c r="G217" s="13"/>
      <c r="H217" s="14"/>
      <c r="I217" s="19"/>
      <c r="J217" s="16"/>
      <c r="K217" s="17"/>
      <c r="L217" s="17"/>
      <c r="M217" s="17"/>
      <c r="N217" s="17"/>
      <c r="O217" s="17"/>
      <c r="P217" s="17"/>
      <c r="Q217" s="17"/>
      <c r="R217" s="17"/>
    </row>
    <row r="218" spans="1:18" ht="15.75" x14ac:dyDescent="0.25">
      <c r="A218" s="84"/>
      <c r="B218" s="68"/>
      <c r="C218" s="71"/>
      <c r="D218" s="72"/>
      <c r="E218" s="66"/>
      <c r="F218" s="66"/>
      <c r="G218" s="13"/>
      <c r="H218" s="14"/>
      <c r="I218" s="19"/>
      <c r="J218" s="16"/>
      <c r="K218" s="17"/>
      <c r="L218" s="17"/>
      <c r="M218" s="17"/>
      <c r="N218" s="17"/>
      <c r="O218" s="17"/>
      <c r="P218" s="17"/>
      <c r="Q218" s="17"/>
      <c r="R218" s="17"/>
    </row>
    <row r="219" spans="1:18" ht="15.75" x14ac:dyDescent="0.25">
      <c r="A219" s="84"/>
      <c r="B219" s="68"/>
      <c r="C219" s="71"/>
      <c r="D219" s="72"/>
      <c r="E219" s="66"/>
      <c r="F219" s="66"/>
      <c r="G219" s="13"/>
      <c r="H219" s="14"/>
      <c r="I219" s="19"/>
      <c r="J219" s="16"/>
      <c r="K219" s="17"/>
      <c r="L219" s="17"/>
      <c r="M219" s="17"/>
      <c r="N219" s="17"/>
      <c r="O219" s="17"/>
      <c r="P219" s="17"/>
      <c r="Q219" s="17"/>
      <c r="R219" s="17"/>
    </row>
    <row r="220" spans="1:18" ht="15.75" x14ac:dyDescent="0.25">
      <c r="A220" s="84"/>
      <c r="B220" s="68"/>
      <c r="C220" s="71"/>
      <c r="D220" s="72"/>
      <c r="E220" s="66"/>
      <c r="F220" s="66"/>
      <c r="G220" s="13"/>
      <c r="H220" s="14"/>
      <c r="I220" s="19"/>
      <c r="J220" s="16"/>
      <c r="K220" s="17"/>
      <c r="L220" s="17"/>
      <c r="M220" s="17"/>
      <c r="N220" s="17"/>
      <c r="O220" s="17"/>
      <c r="P220" s="17"/>
      <c r="Q220" s="17"/>
      <c r="R220" s="17"/>
    </row>
    <row r="221" spans="1:18" ht="15.75" x14ac:dyDescent="0.25">
      <c r="A221" s="84"/>
      <c r="B221" s="68"/>
      <c r="C221" s="71"/>
      <c r="D221" s="72"/>
      <c r="E221" s="66"/>
      <c r="F221" s="66"/>
      <c r="G221" s="13"/>
      <c r="H221" s="14"/>
      <c r="I221" s="19"/>
      <c r="J221" s="16"/>
      <c r="K221" s="17"/>
      <c r="L221" s="17"/>
      <c r="M221" s="17"/>
      <c r="N221" s="17"/>
      <c r="O221" s="17"/>
      <c r="P221" s="17"/>
      <c r="Q221" s="17"/>
      <c r="R221" s="17"/>
    </row>
    <row r="222" spans="1:18" ht="15.75" x14ac:dyDescent="0.25">
      <c r="A222" s="84"/>
      <c r="B222" s="68"/>
      <c r="C222" s="71"/>
      <c r="D222" s="72"/>
      <c r="E222" s="66"/>
      <c r="F222" s="66"/>
      <c r="G222" s="13"/>
      <c r="H222" s="14"/>
      <c r="I222" s="19"/>
      <c r="J222" s="16"/>
      <c r="K222" s="17"/>
      <c r="L222" s="17"/>
      <c r="M222" s="17"/>
      <c r="N222" s="17"/>
      <c r="O222" s="17"/>
      <c r="P222" s="17"/>
      <c r="Q222" s="17"/>
      <c r="R222" s="17"/>
    </row>
    <row r="223" spans="1:18" ht="15.75" x14ac:dyDescent="0.25">
      <c r="A223" s="84"/>
      <c r="B223" s="68"/>
      <c r="C223" s="71"/>
      <c r="D223" s="72"/>
      <c r="E223" s="66"/>
      <c r="F223" s="66"/>
      <c r="G223" s="13"/>
      <c r="H223" s="14"/>
      <c r="I223" s="19"/>
      <c r="J223" s="16"/>
      <c r="K223" s="17"/>
      <c r="L223" s="17"/>
      <c r="M223" s="17"/>
      <c r="N223" s="17"/>
      <c r="O223" s="17"/>
      <c r="P223" s="17"/>
      <c r="Q223" s="17"/>
      <c r="R223" s="17"/>
    </row>
    <row r="224" spans="1:18" ht="15.75" x14ac:dyDescent="0.25">
      <c r="A224" s="84"/>
      <c r="B224" s="68"/>
      <c r="C224" s="71"/>
      <c r="D224" s="72"/>
      <c r="E224" s="66"/>
      <c r="F224" s="66"/>
      <c r="G224" s="13"/>
      <c r="H224" s="14"/>
      <c r="I224" s="19"/>
      <c r="J224" s="16"/>
      <c r="K224" s="17"/>
      <c r="L224" s="17"/>
      <c r="M224" s="17"/>
      <c r="N224" s="17"/>
      <c r="O224" s="17"/>
      <c r="P224" s="17"/>
      <c r="Q224" s="17"/>
      <c r="R224" s="17"/>
    </row>
    <row r="225" spans="1:18" ht="15.75" x14ac:dyDescent="0.25">
      <c r="A225" s="84"/>
      <c r="B225" s="68"/>
      <c r="C225" s="71"/>
      <c r="D225" s="72"/>
      <c r="E225" s="66"/>
      <c r="F225" s="66"/>
      <c r="G225" s="13"/>
      <c r="H225" s="14"/>
      <c r="I225" s="19"/>
      <c r="J225" s="16"/>
      <c r="K225" s="17"/>
      <c r="L225" s="17"/>
      <c r="M225" s="17"/>
      <c r="N225" s="17"/>
      <c r="O225" s="17"/>
      <c r="P225" s="17"/>
      <c r="Q225" s="17"/>
      <c r="R225" s="17"/>
    </row>
    <row r="226" spans="1:18" ht="15.75" x14ac:dyDescent="0.25">
      <c r="A226" s="84"/>
      <c r="B226" s="68"/>
      <c r="C226" s="73"/>
      <c r="D226" s="74"/>
      <c r="E226" s="67"/>
      <c r="F226" s="67"/>
      <c r="G226" s="13"/>
      <c r="H226" s="14"/>
      <c r="I226" s="19"/>
      <c r="J226" s="16"/>
      <c r="K226" s="17"/>
      <c r="L226" s="17"/>
      <c r="M226" s="17"/>
      <c r="N226" s="17"/>
      <c r="O226" s="17"/>
      <c r="P226" s="17"/>
      <c r="Q226" s="17"/>
      <c r="R226" s="17"/>
    </row>
    <row r="227" spans="1:18" ht="15.75" x14ac:dyDescent="0.25">
      <c r="A227" s="84"/>
      <c r="B227" s="68"/>
      <c r="C227" s="37"/>
      <c r="D227" s="38"/>
      <c r="E227" s="39"/>
      <c r="F227" s="38"/>
      <c r="G227" s="38"/>
      <c r="H227" s="40"/>
      <c r="I227" s="41"/>
      <c r="J227" s="42"/>
      <c r="K227" s="17"/>
      <c r="L227" s="17"/>
      <c r="M227" s="17"/>
      <c r="N227" s="17"/>
      <c r="O227" s="17"/>
      <c r="P227" s="17"/>
      <c r="Q227" s="17"/>
      <c r="R227" s="17"/>
    </row>
    <row r="228" spans="1:18" ht="15.75" x14ac:dyDescent="0.25">
      <c r="A228" s="84"/>
      <c r="B228" s="68"/>
      <c r="C228" s="69"/>
      <c r="D228" s="70"/>
      <c r="E228" s="66"/>
      <c r="F228" s="66"/>
      <c r="G228" s="27"/>
      <c r="H228" s="14"/>
      <c r="I228" s="19"/>
      <c r="J228" s="16"/>
      <c r="K228" s="17"/>
      <c r="L228" s="17"/>
      <c r="M228" s="17"/>
      <c r="N228" s="17"/>
      <c r="O228" s="17"/>
      <c r="P228" s="17"/>
      <c r="Q228" s="17"/>
      <c r="R228" s="17"/>
    </row>
    <row r="229" spans="1:18" ht="15.75" x14ac:dyDescent="0.25">
      <c r="A229" s="84"/>
      <c r="B229" s="68"/>
      <c r="C229" s="71"/>
      <c r="D229" s="72"/>
      <c r="E229" s="66"/>
      <c r="F229" s="66"/>
      <c r="G229" s="13"/>
      <c r="H229" s="14"/>
      <c r="I229" s="19"/>
      <c r="J229" s="16"/>
      <c r="K229" s="17"/>
      <c r="L229" s="17"/>
      <c r="M229" s="17"/>
      <c r="N229" s="17"/>
      <c r="O229" s="17"/>
      <c r="P229" s="17"/>
      <c r="Q229" s="17"/>
      <c r="R229" s="17"/>
    </row>
    <row r="230" spans="1:18" ht="15.75" x14ac:dyDescent="0.25">
      <c r="A230" s="84"/>
      <c r="B230" s="68"/>
      <c r="C230" s="71"/>
      <c r="D230" s="72"/>
      <c r="E230" s="66"/>
      <c r="F230" s="66"/>
      <c r="G230" s="13"/>
      <c r="H230" s="14"/>
      <c r="I230" s="19"/>
      <c r="J230" s="16"/>
      <c r="K230" s="17"/>
      <c r="L230" s="17"/>
      <c r="M230" s="17"/>
      <c r="N230" s="17"/>
      <c r="O230" s="17"/>
      <c r="P230" s="17"/>
      <c r="Q230" s="17"/>
      <c r="R230" s="17"/>
    </row>
    <row r="231" spans="1:18" ht="15.75" x14ac:dyDescent="0.25">
      <c r="A231" s="84"/>
      <c r="B231" s="68"/>
      <c r="C231" s="71"/>
      <c r="D231" s="72"/>
      <c r="E231" s="66"/>
      <c r="F231" s="66"/>
      <c r="G231" s="28"/>
      <c r="H231" s="14"/>
      <c r="I231" s="19"/>
      <c r="J231" s="16"/>
      <c r="K231" s="17"/>
      <c r="L231" s="17"/>
      <c r="M231" s="17"/>
      <c r="N231" s="17"/>
      <c r="O231" s="17"/>
      <c r="P231" s="17"/>
      <c r="Q231" s="17"/>
      <c r="R231" s="17"/>
    </row>
    <row r="232" spans="1:18" ht="15.75" x14ac:dyDescent="0.25">
      <c r="A232" s="84"/>
      <c r="B232" s="68"/>
      <c r="C232" s="71"/>
      <c r="D232" s="72"/>
      <c r="E232" s="66"/>
      <c r="F232" s="66"/>
      <c r="G232" s="13"/>
      <c r="H232" s="14"/>
      <c r="I232" s="19"/>
      <c r="J232" s="16"/>
      <c r="K232" s="17"/>
      <c r="L232" s="17"/>
      <c r="M232" s="17"/>
      <c r="N232" s="17"/>
      <c r="O232" s="17"/>
      <c r="P232" s="17"/>
      <c r="Q232" s="17"/>
      <c r="R232" s="17"/>
    </row>
    <row r="233" spans="1:18" ht="15.75" x14ac:dyDescent="0.25">
      <c r="A233" s="84"/>
      <c r="B233" s="68"/>
      <c r="C233" s="71"/>
      <c r="D233" s="72"/>
      <c r="E233" s="66"/>
      <c r="F233" s="66"/>
      <c r="G233" s="13"/>
      <c r="H233" s="14"/>
      <c r="I233" s="19"/>
      <c r="J233" s="16"/>
      <c r="K233" s="17"/>
      <c r="L233" s="17"/>
      <c r="M233" s="17"/>
      <c r="N233" s="17"/>
      <c r="O233" s="17"/>
      <c r="P233" s="17"/>
      <c r="Q233" s="17"/>
      <c r="R233" s="17"/>
    </row>
    <row r="234" spans="1:18" ht="15.75" x14ac:dyDescent="0.25">
      <c r="A234" s="84"/>
      <c r="B234" s="68"/>
      <c r="C234" s="71"/>
      <c r="D234" s="72"/>
      <c r="E234" s="66"/>
      <c r="F234" s="66"/>
      <c r="G234" s="13"/>
      <c r="H234" s="14"/>
      <c r="I234" s="19"/>
      <c r="J234" s="16"/>
      <c r="K234" s="17"/>
      <c r="L234" s="17"/>
      <c r="M234" s="17"/>
      <c r="N234" s="17"/>
      <c r="O234" s="17"/>
      <c r="P234" s="17"/>
      <c r="Q234" s="17"/>
      <c r="R234" s="17"/>
    </row>
    <row r="235" spans="1:18" ht="15.75" x14ac:dyDescent="0.25">
      <c r="A235" s="84"/>
      <c r="B235" s="68"/>
      <c r="C235" s="71"/>
      <c r="D235" s="72"/>
      <c r="E235" s="66"/>
      <c r="F235" s="66"/>
      <c r="G235" s="13"/>
      <c r="H235" s="14"/>
      <c r="I235" s="19"/>
      <c r="J235" s="16"/>
      <c r="K235" s="17"/>
      <c r="L235" s="17"/>
      <c r="M235" s="17"/>
      <c r="N235" s="17"/>
      <c r="O235" s="17"/>
      <c r="P235" s="17"/>
      <c r="Q235" s="17"/>
      <c r="R235" s="17"/>
    </row>
    <row r="236" spans="1:18" ht="15.75" x14ac:dyDescent="0.25">
      <c r="A236" s="84"/>
      <c r="B236" s="68"/>
      <c r="C236" s="71"/>
      <c r="D236" s="72"/>
      <c r="E236" s="66"/>
      <c r="F236" s="66"/>
      <c r="G236" s="13"/>
      <c r="H236" s="14"/>
      <c r="I236" s="19"/>
      <c r="J236" s="16"/>
      <c r="K236" s="17"/>
      <c r="L236" s="17"/>
      <c r="M236" s="17"/>
      <c r="N236" s="17"/>
      <c r="O236" s="17"/>
      <c r="P236" s="17"/>
      <c r="Q236" s="17"/>
      <c r="R236" s="17"/>
    </row>
    <row r="237" spans="1:18" ht="15.75" x14ac:dyDescent="0.25">
      <c r="A237" s="84"/>
      <c r="B237" s="68"/>
      <c r="C237" s="71"/>
      <c r="D237" s="72"/>
      <c r="E237" s="66"/>
      <c r="F237" s="66"/>
      <c r="G237" s="13"/>
      <c r="H237" s="14"/>
      <c r="I237" s="19"/>
      <c r="J237" s="16"/>
      <c r="K237" s="17"/>
      <c r="L237" s="17"/>
      <c r="M237" s="17"/>
      <c r="N237" s="17"/>
      <c r="O237" s="17"/>
      <c r="P237" s="17"/>
      <c r="Q237" s="17"/>
      <c r="R237" s="17"/>
    </row>
    <row r="238" spans="1:18" ht="15.75" x14ac:dyDescent="0.25">
      <c r="A238" s="84"/>
      <c r="B238" s="68"/>
      <c r="C238" s="71"/>
      <c r="D238" s="72"/>
      <c r="E238" s="66"/>
      <c r="F238" s="66"/>
      <c r="G238" s="13"/>
      <c r="H238" s="14"/>
      <c r="I238" s="19"/>
      <c r="J238" s="16"/>
      <c r="K238" s="17"/>
      <c r="L238" s="17"/>
      <c r="M238" s="17"/>
      <c r="N238" s="17"/>
      <c r="O238" s="17"/>
      <c r="P238" s="17"/>
      <c r="Q238" s="17"/>
      <c r="R238" s="17"/>
    </row>
    <row r="239" spans="1:18" ht="15.75" x14ac:dyDescent="0.25">
      <c r="A239" s="84"/>
      <c r="B239" s="68"/>
      <c r="C239" s="73"/>
      <c r="D239" s="74"/>
      <c r="E239" s="67"/>
      <c r="F239" s="67"/>
      <c r="G239" s="13"/>
      <c r="H239" s="14"/>
      <c r="I239" s="19"/>
      <c r="J239" s="16"/>
      <c r="K239" s="17"/>
      <c r="L239" s="17"/>
      <c r="M239" s="17"/>
      <c r="N239" s="17"/>
      <c r="O239" s="17"/>
      <c r="P239" s="17"/>
      <c r="Q239" s="17"/>
      <c r="R239" s="17"/>
    </row>
    <row r="240" spans="1:18" ht="15.75" x14ac:dyDescent="0.25">
      <c r="A240" s="84"/>
      <c r="B240" s="68"/>
      <c r="C240" s="37"/>
      <c r="D240" s="38"/>
      <c r="E240" s="39"/>
      <c r="F240" s="38"/>
      <c r="G240" s="38"/>
      <c r="H240" s="40"/>
      <c r="I240" s="41"/>
      <c r="J240" s="42"/>
      <c r="K240" s="17"/>
      <c r="L240" s="17"/>
      <c r="M240" s="17"/>
      <c r="N240" s="17"/>
      <c r="O240" s="17"/>
      <c r="P240" s="17"/>
      <c r="Q240" s="17"/>
      <c r="R240" s="17"/>
    </row>
    <row r="241" spans="1:18" ht="15.75" x14ac:dyDescent="0.25">
      <c r="A241" s="84"/>
      <c r="B241" s="68"/>
      <c r="C241" s="69"/>
      <c r="D241" s="70"/>
      <c r="E241" s="66"/>
      <c r="F241" s="66"/>
      <c r="G241" s="27"/>
      <c r="H241" s="14"/>
      <c r="I241" s="19"/>
      <c r="J241" s="16"/>
      <c r="K241" s="17"/>
      <c r="L241" s="17"/>
      <c r="M241" s="17"/>
      <c r="N241" s="17"/>
      <c r="O241" s="17"/>
      <c r="P241" s="17"/>
      <c r="Q241" s="17"/>
      <c r="R241" s="17"/>
    </row>
    <row r="242" spans="1:18" ht="15.75" x14ac:dyDescent="0.25">
      <c r="A242" s="84"/>
      <c r="B242" s="68"/>
      <c r="C242" s="71"/>
      <c r="D242" s="72"/>
      <c r="E242" s="66"/>
      <c r="F242" s="66"/>
      <c r="G242" s="13"/>
      <c r="H242" s="14"/>
      <c r="I242" s="19"/>
      <c r="J242" s="16"/>
      <c r="K242" s="17"/>
      <c r="L242" s="17"/>
      <c r="M242" s="17"/>
      <c r="N242" s="17"/>
      <c r="O242" s="17"/>
      <c r="P242" s="17"/>
      <c r="Q242" s="17"/>
      <c r="R242" s="17"/>
    </row>
    <row r="243" spans="1:18" ht="15.75" x14ac:dyDescent="0.25">
      <c r="A243" s="84"/>
      <c r="B243" s="68"/>
      <c r="C243" s="71"/>
      <c r="D243" s="72"/>
      <c r="E243" s="66"/>
      <c r="F243" s="66"/>
      <c r="G243" s="13"/>
      <c r="H243" s="14"/>
      <c r="I243" s="19"/>
      <c r="J243" s="16"/>
      <c r="K243" s="17"/>
      <c r="L243" s="17"/>
      <c r="M243" s="17"/>
      <c r="N243" s="17"/>
      <c r="O243" s="17"/>
      <c r="P243" s="17"/>
      <c r="Q243" s="17"/>
      <c r="R243" s="17"/>
    </row>
    <row r="244" spans="1:18" ht="15.75" x14ac:dyDescent="0.25">
      <c r="A244" s="84"/>
      <c r="B244" s="68"/>
      <c r="C244" s="71"/>
      <c r="D244" s="72"/>
      <c r="E244" s="66"/>
      <c r="F244" s="66"/>
      <c r="G244" s="28"/>
      <c r="H244" s="14"/>
      <c r="I244" s="19"/>
      <c r="J244" s="16"/>
      <c r="K244" s="17"/>
      <c r="L244" s="17"/>
      <c r="M244" s="17"/>
      <c r="N244" s="17"/>
      <c r="O244" s="17"/>
      <c r="P244" s="17"/>
      <c r="Q244" s="17"/>
      <c r="R244" s="17"/>
    </row>
    <row r="245" spans="1:18" ht="15.75" x14ac:dyDescent="0.25">
      <c r="A245" s="84"/>
      <c r="B245" s="68"/>
      <c r="C245" s="71"/>
      <c r="D245" s="72"/>
      <c r="E245" s="66"/>
      <c r="F245" s="66"/>
      <c r="G245" s="13"/>
      <c r="H245" s="14"/>
      <c r="I245" s="19"/>
      <c r="J245" s="16"/>
      <c r="K245" s="17"/>
      <c r="L245" s="17"/>
      <c r="M245" s="17"/>
      <c r="N245" s="17"/>
      <c r="O245" s="17"/>
      <c r="P245" s="17"/>
      <c r="Q245" s="17"/>
      <c r="R245" s="17"/>
    </row>
    <row r="246" spans="1:18" ht="15.75" x14ac:dyDescent="0.25">
      <c r="A246" s="84"/>
      <c r="B246" s="68"/>
      <c r="C246" s="71"/>
      <c r="D246" s="72"/>
      <c r="E246" s="66"/>
      <c r="F246" s="66"/>
      <c r="G246" s="13"/>
      <c r="H246" s="14"/>
      <c r="I246" s="19"/>
      <c r="J246" s="16"/>
      <c r="K246" s="17"/>
      <c r="L246" s="17"/>
      <c r="M246" s="17"/>
      <c r="N246" s="17"/>
      <c r="O246" s="17"/>
      <c r="P246" s="17"/>
      <c r="Q246" s="17"/>
      <c r="R246" s="17"/>
    </row>
    <row r="247" spans="1:18" ht="15.75" x14ac:dyDescent="0.25">
      <c r="A247" s="84"/>
      <c r="B247" s="68"/>
      <c r="C247" s="71"/>
      <c r="D247" s="72"/>
      <c r="E247" s="66"/>
      <c r="F247" s="66"/>
      <c r="G247" s="13"/>
      <c r="H247" s="14"/>
      <c r="I247" s="19"/>
      <c r="J247" s="16"/>
      <c r="K247" s="17"/>
      <c r="L247" s="17"/>
      <c r="M247" s="17"/>
      <c r="N247" s="17"/>
      <c r="O247" s="17"/>
      <c r="P247" s="17"/>
      <c r="Q247" s="17"/>
      <c r="R247" s="17"/>
    </row>
    <row r="248" spans="1:18" ht="15.75" x14ac:dyDescent="0.25">
      <c r="A248" s="84"/>
      <c r="B248" s="68"/>
      <c r="C248" s="71"/>
      <c r="D248" s="72"/>
      <c r="E248" s="66"/>
      <c r="F248" s="66"/>
      <c r="G248" s="28"/>
      <c r="H248" s="14"/>
      <c r="I248" s="19"/>
      <c r="J248" s="16"/>
      <c r="K248" s="17"/>
      <c r="L248" s="17"/>
      <c r="M248" s="17"/>
      <c r="N248" s="17"/>
      <c r="O248" s="17"/>
      <c r="P248" s="17"/>
      <c r="Q248" s="17"/>
      <c r="R248" s="17"/>
    </row>
    <row r="249" spans="1:18" ht="15.75" x14ac:dyDescent="0.25">
      <c r="A249" s="84"/>
      <c r="B249" s="68"/>
      <c r="C249" s="71"/>
      <c r="D249" s="72"/>
      <c r="E249" s="66"/>
      <c r="F249" s="66"/>
      <c r="G249" s="13"/>
      <c r="H249" s="14"/>
      <c r="I249" s="19"/>
      <c r="J249" s="16"/>
      <c r="K249" s="17"/>
      <c r="L249" s="17"/>
      <c r="M249" s="17"/>
      <c r="N249" s="17"/>
      <c r="O249" s="17"/>
      <c r="P249" s="17"/>
      <c r="Q249" s="17"/>
      <c r="R249" s="17"/>
    </row>
    <row r="250" spans="1:18" ht="15.75" x14ac:dyDescent="0.25">
      <c r="A250" s="84"/>
      <c r="B250" s="68"/>
      <c r="C250" s="71"/>
      <c r="D250" s="72"/>
      <c r="E250" s="66"/>
      <c r="F250" s="66"/>
      <c r="G250" s="13"/>
      <c r="H250" s="14"/>
      <c r="I250" s="19"/>
      <c r="J250" s="16"/>
      <c r="K250" s="17"/>
      <c r="L250" s="17"/>
      <c r="M250" s="17"/>
      <c r="N250" s="17"/>
      <c r="O250" s="17"/>
      <c r="P250" s="17"/>
      <c r="Q250" s="17"/>
      <c r="R250" s="17"/>
    </row>
    <row r="251" spans="1:18" ht="15.75" x14ac:dyDescent="0.25">
      <c r="A251" s="84"/>
      <c r="B251" s="68"/>
      <c r="C251" s="71"/>
      <c r="D251" s="72"/>
      <c r="E251" s="66"/>
      <c r="F251" s="66"/>
      <c r="G251" s="13"/>
      <c r="H251" s="14"/>
      <c r="I251" s="19"/>
      <c r="J251" s="16"/>
      <c r="K251" s="17"/>
      <c r="L251" s="17"/>
      <c r="M251" s="17"/>
      <c r="N251" s="17"/>
      <c r="O251" s="17"/>
      <c r="P251" s="17"/>
      <c r="Q251" s="17"/>
      <c r="R251" s="17"/>
    </row>
    <row r="252" spans="1:18" ht="15.75" x14ac:dyDescent="0.25">
      <c r="A252" s="84"/>
      <c r="B252" s="68"/>
      <c r="C252" s="73"/>
      <c r="D252" s="74"/>
      <c r="E252" s="67"/>
      <c r="F252" s="67"/>
      <c r="G252" s="13"/>
      <c r="H252" s="14"/>
      <c r="I252" s="19"/>
      <c r="J252" s="16"/>
      <c r="K252" s="17"/>
      <c r="L252" s="17"/>
      <c r="M252" s="17"/>
      <c r="N252" s="17"/>
      <c r="O252" s="17"/>
      <c r="P252" s="17"/>
      <c r="Q252" s="17"/>
      <c r="R252" s="17"/>
    </row>
    <row r="253" spans="1:18" ht="15.75" x14ac:dyDescent="0.25">
      <c r="A253" s="84"/>
      <c r="B253" s="68"/>
      <c r="C253" s="37"/>
      <c r="D253" s="38"/>
      <c r="E253" s="39"/>
      <c r="F253" s="38"/>
      <c r="G253" s="38"/>
      <c r="H253" s="40"/>
      <c r="I253" s="41"/>
      <c r="J253" s="42"/>
      <c r="K253" s="17"/>
      <c r="L253" s="17"/>
      <c r="M253" s="17"/>
      <c r="N253" s="17"/>
      <c r="O253" s="17"/>
      <c r="P253" s="17"/>
      <c r="Q253" s="17"/>
      <c r="R253" s="17"/>
    </row>
    <row r="254" spans="1:18" ht="15.75" x14ac:dyDescent="0.25">
      <c r="A254" s="84"/>
      <c r="B254" s="68"/>
      <c r="C254" s="69"/>
      <c r="D254" s="70"/>
      <c r="E254" s="66"/>
      <c r="F254" s="66"/>
      <c r="G254" s="27"/>
      <c r="H254" s="14"/>
      <c r="I254" s="19"/>
      <c r="J254" s="16"/>
      <c r="K254" s="17"/>
      <c r="L254" s="17"/>
      <c r="M254" s="17"/>
      <c r="N254" s="17"/>
      <c r="O254" s="17"/>
      <c r="P254" s="17"/>
      <c r="Q254" s="17"/>
      <c r="R254" s="17"/>
    </row>
    <row r="255" spans="1:18" ht="15.75" x14ac:dyDescent="0.25">
      <c r="A255" s="84"/>
      <c r="B255" s="68"/>
      <c r="C255" s="71"/>
      <c r="D255" s="72"/>
      <c r="E255" s="66"/>
      <c r="F255" s="66"/>
      <c r="G255" s="13"/>
      <c r="H255" s="14"/>
      <c r="I255" s="19"/>
      <c r="J255" s="16"/>
      <c r="K255" s="17"/>
      <c r="L255" s="17"/>
      <c r="M255" s="17"/>
      <c r="N255" s="17"/>
      <c r="O255" s="17"/>
      <c r="P255" s="17"/>
      <c r="Q255" s="17"/>
      <c r="R255" s="17"/>
    </row>
    <row r="256" spans="1:18" ht="15.75" x14ac:dyDescent="0.25">
      <c r="A256" s="84"/>
      <c r="B256" s="68"/>
      <c r="C256" s="71"/>
      <c r="D256" s="72"/>
      <c r="E256" s="66"/>
      <c r="F256" s="66"/>
      <c r="G256" s="13"/>
      <c r="H256" s="14"/>
      <c r="I256" s="19"/>
      <c r="J256" s="16"/>
      <c r="K256" s="17"/>
      <c r="L256" s="17"/>
      <c r="M256" s="17"/>
      <c r="N256" s="17"/>
      <c r="O256" s="17"/>
      <c r="P256" s="17"/>
      <c r="Q256" s="17"/>
      <c r="R256" s="17"/>
    </row>
    <row r="257" spans="1:18" ht="15.75" x14ac:dyDescent="0.25">
      <c r="A257" s="84"/>
      <c r="B257" s="68"/>
      <c r="C257" s="71"/>
      <c r="D257" s="72"/>
      <c r="E257" s="66"/>
      <c r="F257" s="66"/>
      <c r="G257" s="28"/>
      <c r="H257" s="14"/>
      <c r="I257" s="19"/>
      <c r="J257" s="16"/>
      <c r="K257" s="17"/>
      <c r="L257" s="17"/>
      <c r="M257" s="17"/>
      <c r="N257" s="17"/>
      <c r="O257" s="17"/>
      <c r="P257" s="17"/>
      <c r="Q257" s="17"/>
      <c r="R257" s="17"/>
    </row>
    <row r="258" spans="1:18" ht="15.75" x14ac:dyDescent="0.25">
      <c r="A258" s="84"/>
      <c r="B258" s="68"/>
      <c r="C258" s="71"/>
      <c r="D258" s="72"/>
      <c r="E258" s="66"/>
      <c r="F258" s="66"/>
      <c r="G258" s="13"/>
      <c r="H258" s="14"/>
      <c r="I258" s="19"/>
      <c r="J258" s="16"/>
      <c r="K258" s="17"/>
      <c r="L258" s="17"/>
      <c r="M258" s="17"/>
      <c r="N258" s="17"/>
      <c r="O258" s="17"/>
      <c r="P258" s="17"/>
      <c r="Q258" s="17"/>
      <c r="R258" s="17"/>
    </row>
    <row r="259" spans="1:18" ht="15.75" x14ac:dyDescent="0.25">
      <c r="A259" s="84"/>
      <c r="B259" s="68"/>
      <c r="C259" s="71"/>
      <c r="D259" s="72"/>
      <c r="E259" s="66"/>
      <c r="F259" s="66"/>
      <c r="G259" s="13"/>
      <c r="H259" s="14"/>
      <c r="I259" s="19"/>
      <c r="J259" s="16"/>
      <c r="K259" s="17"/>
      <c r="L259" s="17"/>
      <c r="M259" s="17"/>
      <c r="N259" s="17"/>
      <c r="O259" s="17"/>
      <c r="P259" s="17"/>
      <c r="Q259" s="17"/>
      <c r="R259" s="17"/>
    </row>
    <row r="260" spans="1:18" ht="15.75" x14ac:dyDescent="0.25">
      <c r="A260" s="84"/>
      <c r="B260" s="68"/>
      <c r="C260" s="71"/>
      <c r="D260" s="72"/>
      <c r="E260" s="66"/>
      <c r="F260" s="66"/>
      <c r="G260" s="13"/>
      <c r="H260" s="14"/>
      <c r="I260" s="19"/>
      <c r="J260" s="16"/>
      <c r="K260" s="17"/>
      <c r="L260" s="17"/>
      <c r="M260" s="17"/>
      <c r="N260" s="17"/>
      <c r="O260" s="17"/>
      <c r="P260" s="17"/>
      <c r="Q260" s="17"/>
      <c r="R260" s="17"/>
    </row>
    <row r="261" spans="1:18" ht="15.75" x14ac:dyDescent="0.25">
      <c r="A261" s="84"/>
      <c r="B261" s="68"/>
      <c r="C261" s="71"/>
      <c r="D261" s="72"/>
      <c r="E261" s="66"/>
      <c r="F261" s="66"/>
      <c r="G261" s="13"/>
      <c r="H261" s="14"/>
      <c r="I261" s="19"/>
      <c r="J261" s="16"/>
      <c r="K261" s="17"/>
      <c r="L261" s="17"/>
      <c r="M261" s="17"/>
      <c r="N261" s="17"/>
      <c r="O261" s="17"/>
      <c r="P261" s="17"/>
      <c r="Q261" s="17"/>
      <c r="R261" s="17"/>
    </row>
    <row r="262" spans="1:18" ht="15.75" x14ac:dyDescent="0.25">
      <c r="A262" s="84"/>
      <c r="B262" s="68"/>
      <c r="C262" s="71"/>
      <c r="D262" s="72"/>
      <c r="E262" s="66"/>
      <c r="F262" s="66"/>
      <c r="G262" s="13"/>
      <c r="H262" s="14"/>
      <c r="I262" s="19"/>
      <c r="J262" s="16"/>
      <c r="K262" s="17"/>
      <c r="L262" s="17"/>
      <c r="M262" s="17"/>
      <c r="N262" s="17"/>
      <c r="O262" s="17"/>
      <c r="P262" s="17"/>
      <c r="Q262" s="17"/>
      <c r="R262" s="17"/>
    </row>
    <row r="263" spans="1:18" ht="15.75" x14ac:dyDescent="0.25">
      <c r="A263" s="84"/>
      <c r="B263" s="68"/>
      <c r="C263" s="71"/>
      <c r="D263" s="72"/>
      <c r="E263" s="66"/>
      <c r="F263" s="66"/>
      <c r="G263" s="13"/>
      <c r="H263" s="14"/>
      <c r="I263" s="19"/>
      <c r="J263" s="16"/>
      <c r="K263" s="17"/>
      <c r="L263" s="17"/>
      <c r="M263" s="17"/>
      <c r="N263" s="17"/>
      <c r="O263" s="17"/>
      <c r="P263" s="17"/>
      <c r="Q263" s="17"/>
      <c r="R263" s="17"/>
    </row>
    <row r="264" spans="1:18" ht="15.75" x14ac:dyDescent="0.25">
      <c r="A264" s="84"/>
      <c r="B264" s="68"/>
      <c r="C264" s="71"/>
      <c r="D264" s="72"/>
      <c r="E264" s="66"/>
      <c r="F264" s="66"/>
      <c r="G264" s="13"/>
      <c r="H264" s="14"/>
      <c r="I264" s="19"/>
      <c r="J264" s="16"/>
      <c r="K264" s="17"/>
      <c r="L264" s="17"/>
      <c r="M264" s="17"/>
      <c r="N264" s="17"/>
      <c r="O264" s="17"/>
      <c r="P264" s="17"/>
      <c r="Q264" s="17"/>
      <c r="R264" s="17"/>
    </row>
    <row r="265" spans="1:18" ht="15.75" x14ac:dyDescent="0.25">
      <c r="A265" s="84"/>
      <c r="B265" s="68"/>
      <c r="C265" s="73"/>
      <c r="D265" s="74"/>
      <c r="E265" s="67"/>
      <c r="F265" s="67"/>
      <c r="G265" s="13"/>
      <c r="H265" s="14"/>
      <c r="I265" s="19"/>
      <c r="J265" s="16"/>
      <c r="K265" s="17"/>
      <c r="L265" s="17"/>
      <c r="M265" s="17"/>
      <c r="N265" s="17"/>
      <c r="O265" s="17"/>
      <c r="P265" s="17"/>
      <c r="Q265" s="17"/>
      <c r="R265" s="17"/>
    </row>
    <row r="266" spans="1:18" ht="15.75" x14ac:dyDescent="0.25">
      <c r="A266" s="84"/>
      <c r="B266" s="68"/>
      <c r="C266" s="37"/>
      <c r="D266" s="38"/>
      <c r="E266" s="39"/>
      <c r="F266" s="38"/>
      <c r="G266" s="38"/>
      <c r="H266" s="40"/>
      <c r="I266" s="41"/>
      <c r="J266" s="42"/>
      <c r="K266" s="17"/>
      <c r="L266" s="17"/>
      <c r="M266" s="17"/>
      <c r="N266" s="17"/>
      <c r="O266" s="17"/>
      <c r="P266" s="17"/>
      <c r="Q266" s="17"/>
      <c r="R266" s="17"/>
    </row>
    <row r="267" spans="1:18" ht="15.75" x14ac:dyDescent="0.25">
      <c r="A267" s="84"/>
      <c r="B267" s="68"/>
      <c r="C267" s="69"/>
      <c r="D267" s="70"/>
      <c r="E267" s="66"/>
      <c r="F267" s="66"/>
      <c r="G267" s="27"/>
      <c r="H267" s="14"/>
      <c r="I267" s="19"/>
      <c r="J267" s="16"/>
      <c r="K267" s="17"/>
      <c r="L267" s="17"/>
      <c r="M267" s="17"/>
      <c r="N267" s="17"/>
      <c r="O267" s="17"/>
      <c r="P267" s="17"/>
      <c r="Q267" s="17"/>
      <c r="R267" s="17"/>
    </row>
    <row r="268" spans="1:18" ht="15.75" x14ac:dyDescent="0.25">
      <c r="A268" s="84"/>
      <c r="B268" s="68"/>
      <c r="C268" s="71"/>
      <c r="D268" s="72"/>
      <c r="E268" s="66"/>
      <c r="F268" s="66"/>
      <c r="G268" s="13"/>
      <c r="H268" s="14"/>
      <c r="I268" s="19"/>
      <c r="J268" s="16"/>
      <c r="K268" s="17"/>
      <c r="L268" s="17"/>
      <c r="M268" s="17"/>
      <c r="N268" s="17"/>
      <c r="O268" s="17"/>
      <c r="P268" s="17"/>
      <c r="Q268" s="17"/>
      <c r="R268" s="17"/>
    </row>
    <row r="269" spans="1:18" ht="15.75" x14ac:dyDescent="0.25">
      <c r="A269" s="84"/>
      <c r="B269" s="68"/>
      <c r="C269" s="71"/>
      <c r="D269" s="72"/>
      <c r="E269" s="66"/>
      <c r="F269" s="66"/>
      <c r="G269" s="13"/>
      <c r="H269" s="14"/>
      <c r="I269" s="19"/>
      <c r="J269" s="16"/>
      <c r="K269" s="17"/>
      <c r="L269" s="17"/>
      <c r="M269" s="17"/>
      <c r="N269" s="17"/>
      <c r="O269" s="17"/>
      <c r="P269" s="17"/>
      <c r="Q269" s="17"/>
      <c r="R269" s="17"/>
    </row>
    <row r="270" spans="1:18" ht="15.75" x14ac:dyDescent="0.25">
      <c r="A270" s="84"/>
      <c r="B270" s="68"/>
      <c r="C270" s="71"/>
      <c r="D270" s="72"/>
      <c r="E270" s="66"/>
      <c r="F270" s="66"/>
      <c r="G270" s="28"/>
      <c r="H270" s="14"/>
      <c r="I270" s="19"/>
      <c r="J270" s="16"/>
      <c r="K270" s="17"/>
      <c r="L270" s="17"/>
      <c r="M270" s="17"/>
      <c r="N270" s="17"/>
      <c r="O270" s="17"/>
      <c r="P270" s="17"/>
      <c r="Q270" s="17"/>
      <c r="R270" s="17"/>
    </row>
    <row r="271" spans="1:18" ht="15.75" x14ac:dyDescent="0.25">
      <c r="A271" s="84"/>
      <c r="B271" s="68"/>
      <c r="C271" s="71"/>
      <c r="D271" s="72"/>
      <c r="E271" s="66"/>
      <c r="F271" s="66"/>
      <c r="G271" s="13"/>
      <c r="H271" s="14"/>
      <c r="I271" s="19"/>
      <c r="J271" s="16"/>
      <c r="K271" s="17"/>
      <c r="L271" s="17"/>
      <c r="M271" s="17"/>
      <c r="N271" s="17"/>
      <c r="O271" s="17"/>
      <c r="P271" s="17"/>
      <c r="Q271" s="17"/>
      <c r="R271" s="17"/>
    </row>
    <row r="272" spans="1:18" ht="15.75" x14ac:dyDescent="0.25">
      <c r="A272" s="84"/>
      <c r="B272" s="68"/>
      <c r="C272" s="71"/>
      <c r="D272" s="72"/>
      <c r="E272" s="66"/>
      <c r="F272" s="66"/>
      <c r="G272" s="13"/>
      <c r="H272" s="14"/>
      <c r="I272" s="19"/>
      <c r="J272" s="16"/>
      <c r="K272" s="17"/>
      <c r="L272" s="17"/>
      <c r="M272" s="17"/>
      <c r="N272" s="17"/>
      <c r="O272" s="17"/>
      <c r="P272" s="17"/>
      <c r="Q272" s="17"/>
      <c r="R272" s="17"/>
    </row>
    <row r="273" spans="1:18" ht="15.75" x14ac:dyDescent="0.25">
      <c r="A273" s="84"/>
      <c r="B273" s="68"/>
      <c r="C273" s="71"/>
      <c r="D273" s="72"/>
      <c r="E273" s="66"/>
      <c r="F273" s="66"/>
      <c r="G273" s="13"/>
      <c r="H273" s="14"/>
      <c r="I273" s="19"/>
      <c r="J273" s="16"/>
      <c r="K273" s="17"/>
      <c r="L273" s="17"/>
      <c r="M273" s="17"/>
      <c r="N273" s="17"/>
      <c r="O273" s="17"/>
      <c r="P273" s="17"/>
      <c r="Q273" s="17"/>
      <c r="R273" s="17"/>
    </row>
    <row r="274" spans="1:18" ht="15.75" x14ac:dyDescent="0.25">
      <c r="A274" s="84"/>
      <c r="B274" s="68"/>
      <c r="C274" s="71"/>
      <c r="D274" s="72"/>
      <c r="E274" s="66"/>
      <c r="F274" s="66"/>
      <c r="G274" s="28"/>
      <c r="H274" s="14"/>
      <c r="I274" s="19"/>
      <c r="J274" s="16"/>
      <c r="K274" s="17"/>
      <c r="L274" s="17"/>
      <c r="M274" s="17"/>
      <c r="N274" s="17"/>
      <c r="O274" s="17"/>
      <c r="P274" s="17"/>
      <c r="Q274" s="17"/>
      <c r="R274" s="17"/>
    </row>
    <row r="275" spans="1:18" ht="15.75" x14ac:dyDescent="0.25">
      <c r="A275" s="84"/>
      <c r="B275" s="68"/>
      <c r="C275" s="71"/>
      <c r="D275" s="72"/>
      <c r="E275" s="66"/>
      <c r="F275" s="66"/>
      <c r="G275" s="13"/>
      <c r="H275" s="14"/>
      <c r="I275" s="19"/>
      <c r="J275" s="16"/>
      <c r="K275" s="17"/>
      <c r="L275" s="17"/>
      <c r="M275" s="17"/>
      <c r="N275" s="17"/>
      <c r="O275" s="17"/>
      <c r="P275" s="17"/>
      <c r="Q275" s="17"/>
      <c r="R275" s="17"/>
    </row>
    <row r="276" spans="1:18" ht="15.75" x14ac:dyDescent="0.25">
      <c r="A276" s="84"/>
      <c r="B276" s="68"/>
      <c r="C276" s="71"/>
      <c r="D276" s="72"/>
      <c r="E276" s="66"/>
      <c r="F276" s="66"/>
      <c r="G276" s="13"/>
      <c r="H276" s="14"/>
      <c r="I276" s="19"/>
      <c r="J276" s="16"/>
      <c r="K276" s="17"/>
      <c r="L276" s="17"/>
      <c r="M276" s="17"/>
      <c r="N276" s="17"/>
      <c r="O276" s="17"/>
      <c r="P276" s="17"/>
      <c r="Q276" s="17"/>
      <c r="R276" s="17"/>
    </row>
    <row r="277" spans="1:18" ht="15.75" x14ac:dyDescent="0.25">
      <c r="A277" s="84"/>
      <c r="B277" s="68"/>
      <c r="C277" s="71"/>
      <c r="D277" s="72"/>
      <c r="E277" s="66"/>
      <c r="F277" s="66"/>
      <c r="G277" s="13"/>
      <c r="H277" s="14"/>
      <c r="I277" s="19"/>
      <c r="J277" s="16"/>
      <c r="K277" s="17"/>
      <c r="L277" s="17"/>
      <c r="M277" s="17"/>
      <c r="N277" s="17"/>
      <c r="O277" s="17"/>
      <c r="P277" s="17"/>
      <c r="Q277" s="17"/>
      <c r="R277" s="17"/>
    </row>
    <row r="278" spans="1:18" ht="15.75" x14ac:dyDescent="0.25">
      <c r="A278" s="84"/>
      <c r="B278" s="68"/>
      <c r="C278" s="73"/>
      <c r="D278" s="74"/>
      <c r="E278" s="67"/>
      <c r="F278" s="67"/>
      <c r="G278" s="13"/>
      <c r="H278" s="14"/>
      <c r="I278" s="19"/>
      <c r="J278" s="16"/>
      <c r="K278" s="17"/>
      <c r="L278" s="17"/>
      <c r="M278" s="17"/>
      <c r="N278" s="17"/>
      <c r="O278" s="17"/>
      <c r="P278" s="17"/>
      <c r="Q278" s="17"/>
      <c r="R278" s="17"/>
    </row>
    <row r="279" spans="1:18" ht="16.5" thickBot="1" x14ac:dyDescent="0.3">
      <c r="A279" s="84"/>
      <c r="B279" s="68"/>
      <c r="C279" s="37"/>
      <c r="D279" s="38"/>
      <c r="E279" s="39"/>
      <c r="F279" s="38"/>
      <c r="G279" s="38"/>
      <c r="H279" s="40"/>
      <c r="I279" s="41"/>
      <c r="J279" s="42"/>
      <c r="K279" s="17"/>
      <c r="L279" s="17"/>
      <c r="M279" s="17"/>
      <c r="N279" s="17"/>
      <c r="O279" s="17"/>
      <c r="P279" s="17"/>
      <c r="Q279" s="17"/>
      <c r="R279" s="17"/>
    </row>
    <row r="280" spans="1:18" ht="16.5" thickBot="1" x14ac:dyDescent="0.3">
      <c r="A280" s="84"/>
      <c r="B280" s="44"/>
      <c r="C280" s="44"/>
      <c r="D280" s="45"/>
      <c r="E280" s="46">
        <f>E142+E163+E176+E189+E202+E228+E241</f>
        <v>30</v>
      </c>
      <c r="F280" s="47"/>
      <c r="G280" s="48"/>
      <c r="H280" s="49"/>
      <c r="I280" s="44"/>
      <c r="J280" s="45"/>
      <c r="K280" s="17"/>
      <c r="L280" s="17"/>
      <c r="M280" s="17"/>
      <c r="N280" s="17"/>
      <c r="O280" s="17"/>
      <c r="P280" s="17"/>
      <c r="Q280" s="17"/>
      <c r="R280" s="17"/>
    </row>
    <row r="281" spans="1:18" ht="16.5" thickBot="1" x14ac:dyDescent="0.3">
      <c r="A281" s="50" t="s">
        <v>104</v>
      </c>
      <c r="B281" s="51"/>
      <c r="C281" s="51"/>
      <c r="D281" s="51"/>
      <c r="E281" s="51"/>
      <c r="F281" s="51"/>
      <c r="G281" s="51"/>
      <c r="H281" s="52"/>
      <c r="I281" s="51"/>
      <c r="J281" s="53"/>
      <c r="K281" s="17"/>
      <c r="L281" s="17"/>
      <c r="M281" s="17"/>
      <c r="N281" s="17"/>
      <c r="O281" s="17"/>
      <c r="P281" s="17"/>
      <c r="Q281" s="17"/>
      <c r="R281" s="17"/>
    </row>
  </sheetData>
  <mergeCells count="104">
    <mergeCell ref="B267:B279"/>
    <mergeCell ref="C267:D278"/>
    <mergeCell ref="E267:E278"/>
    <mergeCell ref="F267:F278"/>
    <mergeCell ref="B241:B253"/>
    <mergeCell ref="C241:D252"/>
    <mergeCell ref="E241:E252"/>
    <mergeCell ref="F241:F252"/>
    <mergeCell ref="B254:B266"/>
    <mergeCell ref="C254:D265"/>
    <mergeCell ref="E254:E265"/>
    <mergeCell ref="F254:F265"/>
    <mergeCell ref="E128:E139"/>
    <mergeCell ref="F128:F139"/>
    <mergeCell ref="B215:B227"/>
    <mergeCell ref="C215:D226"/>
    <mergeCell ref="E215:E226"/>
    <mergeCell ref="F215:F226"/>
    <mergeCell ref="B228:B240"/>
    <mergeCell ref="C228:D239"/>
    <mergeCell ref="E228:E239"/>
    <mergeCell ref="F228:F239"/>
    <mergeCell ref="B189:B201"/>
    <mergeCell ref="C189:D200"/>
    <mergeCell ref="E189:E200"/>
    <mergeCell ref="F189:F200"/>
    <mergeCell ref="B202:B214"/>
    <mergeCell ref="C202:D213"/>
    <mergeCell ref="E202:E213"/>
    <mergeCell ref="F202:F213"/>
    <mergeCell ref="A142:A280"/>
    <mergeCell ref="B142:B162"/>
    <mergeCell ref="C142:D161"/>
    <mergeCell ref="E142:E161"/>
    <mergeCell ref="F142:F161"/>
    <mergeCell ref="B163:B175"/>
    <mergeCell ref="B102:B114"/>
    <mergeCell ref="C102:D113"/>
    <mergeCell ref="E102:E113"/>
    <mergeCell ref="F102:F113"/>
    <mergeCell ref="B115:B127"/>
    <mergeCell ref="C115:D126"/>
    <mergeCell ref="E115:E126"/>
    <mergeCell ref="F115:F126"/>
    <mergeCell ref="A11:A141"/>
    <mergeCell ref="C163:D174"/>
    <mergeCell ref="E163:E174"/>
    <mergeCell ref="F163:F174"/>
    <mergeCell ref="B176:B188"/>
    <mergeCell ref="C176:D187"/>
    <mergeCell ref="E176:E187"/>
    <mergeCell ref="F176:F187"/>
    <mergeCell ref="B128:B140"/>
    <mergeCell ref="C128:D139"/>
    <mergeCell ref="B76:B88"/>
    <mergeCell ref="C76:D87"/>
    <mergeCell ref="E76:E87"/>
    <mergeCell ref="F76:F87"/>
    <mergeCell ref="B89:B101"/>
    <mergeCell ref="C89:D100"/>
    <mergeCell ref="E89:E100"/>
    <mergeCell ref="F89:F100"/>
    <mergeCell ref="B50:B62"/>
    <mergeCell ref="C50:D61"/>
    <mergeCell ref="E50:E61"/>
    <mergeCell ref="F50:F61"/>
    <mergeCell ref="B63:B75"/>
    <mergeCell ref="C63:D74"/>
    <mergeCell ref="E63:E74"/>
    <mergeCell ref="F63:F74"/>
    <mergeCell ref="E24:E35"/>
    <mergeCell ref="F24:F35"/>
    <mergeCell ref="B37:B49"/>
    <mergeCell ref="C37:D48"/>
    <mergeCell ref="E37:E48"/>
    <mergeCell ref="F37:F48"/>
    <mergeCell ref="Q9:Q10"/>
    <mergeCell ref="R9:R10"/>
    <mergeCell ref="C10:D10"/>
    <mergeCell ref="B11:B23"/>
    <mergeCell ref="C11:D22"/>
    <mergeCell ref="E11:E22"/>
    <mergeCell ref="F11:F22"/>
    <mergeCell ref="B24:B36"/>
    <mergeCell ref="C24:D35"/>
    <mergeCell ref="K9:K10"/>
    <mergeCell ref="L9:L10"/>
    <mergeCell ref="M9:M10"/>
    <mergeCell ref="N9:N10"/>
    <mergeCell ref="O9:O10"/>
    <mergeCell ref="P9:P10"/>
    <mergeCell ref="K4:N4"/>
    <mergeCell ref="F6:H6"/>
    <mergeCell ref="B9:F9"/>
    <mergeCell ref="G9:G10"/>
    <mergeCell ref="H9:H10"/>
    <mergeCell ref="I9:I10"/>
    <mergeCell ref="J9:J10"/>
    <mergeCell ref="B2:C3"/>
    <mergeCell ref="F2:H2"/>
    <mergeCell ref="F3:H3"/>
    <mergeCell ref="B4:C5"/>
    <mergeCell ref="F4:H4"/>
    <mergeCell ref="F5:H5"/>
  </mergeCells>
  <dataValidations count="6">
    <dataValidation type="list" allowBlank="1" showInputMessage="1" showErrorMessage="1" sqref="I11:I48 I142:I279 I63:I140 I50:I61" xr:uid="{47F11656-EA49-41FF-A5C3-CD18C1D9C491}">
      <formula1>"Obligatoire,Option"</formula1>
    </dataValidation>
    <dataValidation type="list" allowBlank="1" showInputMessage="1" showErrorMessage="1" sqref="J75 J279 J266 J253 J127 J114 J101 J88 J188 J140 J240 J162 J174:J175 J36 J23 J201 J227 J214" xr:uid="{A5646D0F-01D2-4BFF-9597-F9255F04507E}">
      <formula1>$B$9:$B$19</formula1>
    </dataValidation>
    <dataValidation type="list" allowBlank="1" showInputMessage="1" showErrorMessage="1" sqref="B2:C3" xr:uid="{39DCF45F-E338-427E-86C9-835103D09B77}">
      <formula1>"M1,M2"</formula1>
    </dataValidation>
    <dataValidation type="list" allowBlank="1" showInputMessage="1" showErrorMessage="1" sqref="B4:C5" xr:uid="{E60DD217-DC54-4913-B060-98AD8D46677C}">
      <formula1>"P1,P2,P3,P4,P5,P6,P7,P8,P9,P10"</formula1>
    </dataValidation>
    <dataValidation type="list" allowBlank="1" showInputMessage="1" showErrorMessage="1" sqref="F5:H5" xr:uid="{9C6EA333-6165-4655-B5C6-BCB7588304CB}">
      <formula1>"FI,Alternance,FC,Mixte"</formula1>
    </dataValidation>
    <dataValidation type="list" allowBlank="1" showInputMessage="1" showErrorMessage="1" sqref="F11:F22 F24:F35 F37:F48 F142:F161 F63:F74 F76:F87 F89:F100 F102:F113 F115:F126 F128:F139 F267:F278 F163:F174 F176:F187 F189:F200 F202:F213 F215:F226 F228:F239 F241:F252 F254:F265 F50:F61" xr:uid="{21D29572-82EF-4FA5-9D85-7D0AE2E9A2C2}">
      <formula1>"Obligatoire,Optionnelle,Facultative"</formula1>
    </dataValidation>
  </dataValidations>
  <pageMargins left="0.62992125984251968" right="0.62992125984251968" top="0.3543307086614173" bottom="0.3543307086614173" header="0" footer="0"/>
  <pageSetup paperSize="9" scale="17" orientation="portrait" r:id="rId1"/>
  <extLst>
    <ext xmlns:x14="http://schemas.microsoft.com/office/spreadsheetml/2009/9/main" uri="{CCE6A557-97BC-4b89-ADB6-D9C93CAAB3DF}">
      <x14:dataValidations xmlns:xm="http://schemas.microsoft.com/office/excel/2006/main" count="273">
        <x14:dataValidation type="list" allowBlank="1" showInputMessage="1" showErrorMessage="1" xr:uid="{2D675A52-EC88-4B86-AB3E-3E1135C6A8C0}">
          <x14:formula1>
            <xm:f>'[MASTER INFORMATIQUE.xlsx]PARAMETRES'!#REF!</xm:f>
          </x14:formula1>
          <xm:sqref>K11:K281 M11:N281 P11:Q281</xm:sqref>
        </x14:dataValidation>
        <x14:dataValidation type="list" allowBlank="1" showInputMessage="1" showErrorMessage="1" xr:uid="{63A85121-D5FB-4E01-A4D7-8F0D7D297886}">
          <x14:formula1>
            <xm:f>OFFSET('[MASTER INFORMATIQUE.xlsx]PARAMETRES'!#REF!,1,MATCH($K$11,'[MASTER INFORMATIQUE.xlsx]PARAMETRES'!#REF!,0)-1,COUNTA(OFFSET('[MASTER INFORMATIQUE.xlsx]PARAMETRES'!#REF!,1,MATCH($K$11,'[MASTER INFORMATIQUE.xlsx]PARAMETRES'!#REF!,0)-1,1048575,1)),1)</xm:f>
          </x14:formula1>
          <xm:sqref>L11 O11 R11</xm:sqref>
        </x14:dataValidation>
        <x14:dataValidation type="list" allowBlank="1" showInputMessage="1" showErrorMessage="1" xr:uid="{0D413098-145F-497D-81C3-5053078FD5A5}">
          <x14:formula1>
            <xm:f>OFFSET('[MASTER INFORMATIQUE.xlsx]PARAMETRES'!#REF!,1,MATCH($K$12,'[MASTER INFORMATIQUE.xlsx]PARAMETRES'!#REF!,0)-1,COUNTA(OFFSET('[MASTER INFORMATIQUE.xlsx]PARAMETRES'!#REF!,1,MATCH($K$12,'[MASTER INFORMATIQUE.xlsx]PARAMETRES'!#REF!,0)-1,1048575,1)),1)</xm:f>
          </x14:formula1>
          <xm:sqref>L12 O12 R12</xm:sqref>
        </x14:dataValidation>
        <x14:dataValidation type="list" allowBlank="1" showInputMessage="1" showErrorMessage="1" xr:uid="{2FCC5FF4-9CD2-41E2-86D2-625C68375A04}">
          <x14:formula1>
            <xm:f>OFFSET('[MASTER INFORMATIQUE.xlsx]PARAMETRES'!#REF!,1,MATCH($K$13,'[MASTER INFORMATIQUE.xlsx]PARAMETRES'!#REF!,0)-1,COUNTA(OFFSET('[MASTER INFORMATIQUE.xlsx]PARAMETRES'!#REF!,1,MATCH($K$13,'[MASTER INFORMATIQUE.xlsx]PARAMETRES'!#REF!,0)-1,1048575,1)),1)</xm:f>
          </x14:formula1>
          <xm:sqref>L13 O13 R13</xm:sqref>
        </x14:dataValidation>
        <x14:dataValidation type="list" allowBlank="1" showInputMessage="1" showErrorMessage="1" xr:uid="{18A55136-4F2F-45ED-83B8-FF4EA56D36F3}">
          <x14:formula1>
            <xm:f>OFFSET('[MASTER INFORMATIQUE.xlsx]PARAMETRES'!#REF!,1,MATCH($K$14,'[MASTER INFORMATIQUE.xlsx]PARAMETRES'!#REF!,0)-1,COUNTA(OFFSET('[MASTER INFORMATIQUE.xlsx]PARAMETRES'!#REF!,1,MATCH($K$14,'[MASTER INFORMATIQUE.xlsx]PARAMETRES'!#REF!,0)-1,1048575,1)),1)</xm:f>
          </x14:formula1>
          <xm:sqref>L14 O14 R14</xm:sqref>
        </x14:dataValidation>
        <x14:dataValidation type="list" allowBlank="1" showInputMessage="1" showErrorMessage="1" xr:uid="{36E6F9F3-448F-4897-8BBA-9F2D015D3432}">
          <x14:formula1>
            <xm:f>OFFSET('[MASTER INFORMATIQUE.xlsx]PARAMETRES'!#REF!,1,MATCH($K$15,'[MASTER INFORMATIQUE.xlsx]PARAMETRES'!#REF!,0)-1,COUNTA(OFFSET('[MASTER INFORMATIQUE.xlsx]PARAMETRES'!#REF!,1,MATCH($K$15,'[MASTER INFORMATIQUE.xlsx]PARAMETRES'!#REF!,0)-1,1048575,1)),1)</xm:f>
          </x14:formula1>
          <xm:sqref>L15 O15 R15</xm:sqref>
        </x14:dataValidation>
        <x14:dataValidation type="list" allowBlank="1" showInputMessage="1" showErrorMessage="1" xr:uid="{51CCEE2E-BFB3-4E2D-9C0A-ACE39C01D91A}">
          <x14:formula1>
            <xm:f>OFFSET('[MASTER INFORMATIQUE.xlsx]PARAMETRES'!#REF!,1,MATCH($K$16,'[MASTER INFORMATIQUE.xlsx]PARAMETRES'!#REF!,0)-1,COUNTA(OFFSET('[MASTER INFORMATIQUE.xlsx]PARAMETRES'!#REF!,1,MATCH($K$16,'[MASTER INFORMATIQUE.xlsx]PARAMETRES'!#REF!,0)-1,1048575,1)),1)</xm:f>
          </x14:formula1>
          <xm:sqref>L16 O16 R16</xm:sqref>
        </x14:dataValidation>
        <x14:dataValidation type="list" allowBlank="1" showInputMessage="1" showErrorMessage="1" xr:uid="{B1D6DD3C-6556-4237-9E43-FC4D3976999C}">
          <x14:formula1>
            <xm:f>OFFSET('[MASTER INFORMATIQUE.xlsx]PARAMETRES'!#REF!,1,MATCH($K$17,'[MASTER INFORMATIQUE.xlsx]PARAMETRES'!#REF!,0)-1,COUNTA(OFFSET('[MASTER INFORMATIQUE.xlsx]PARAMETRES'!#REF!,1,MATCH($K$17,'[MASTER INFORMATIQUE.xlsx]PARAMETRES'!#REF!,0)-1,1048575,1)),1)</xm:f>
          </x14:formula1>
          <xm:sqref>L17 O17 R17</xm:sqref>
        </x14:dataValidation>
        <x14:dataValidation type="list" allowBlank="1" showInputMessage="1" showErrorMessage="1" xr:uid="{17CA8881-86BC-4643-B632-453810A7FF9E}">
          <x14:formula1>
            <xm:f>OFFSET('[MASTER INFORMATIQUE.xlsx]PARAMETRES'!#REF!,1,MATCH($K$18,'[MASTER INFORMATIQUE.xlsx]PARAMETRES'!#REF!,0)-1,COUNTA(OFFSET('[MASTER INFORMATIQUE.xlsx]PARAMETRES'!#REF!,1,MATCH($K$18,'[MASTER INFORMATIQUE.xlsx]PARAMETRES'!#REF!,0)-1,1048575,1)),1)</xm:f>
          </x14:formula1>
          <xm:sqref>L18 O18 R18</xm:sqref>
        </x14:dataValidation>
        <x14:dataValidation type="list" allowBlank="1" showInputMessage="1" showErrorMessage="1" xr:uid="{068F2B23-8D36-4AC8-A9BB-E9D24100E999}">
          <x14:formula1>
            <xm:f>OFFSET('[MASTER INFORMATIQUE.xlsx]PARAMETRES'!#REF!,1,MATCH($K$19,'[MASTER INFORMATIQUE.xlsx]PARAMETRES'!#REF!,0)-1,COUNTA(OFFSET('[MASTER INFORMATIQUE.xlsx]PARAMETRES'!#REF!,1,MATCH($K$19,'[MASTER INFORMATIQUE.xlsx]PARAMETRES'!#REF!,0)-1,1048575,1)),1)</xm:f>
          </x14:formula1>
          <xm:sqref>L19 O19 R19</xm:sqref>
        </x14:dataValidation>
        <x14:dataValidation type="list" allowBlank="1" showInputMessage="1" showErrorMessage="1" xr:uid="{EFD6C1F9-D9A6-4252-BC15-77E8F4E461F4}">
          <x14:formula1>
            <xm:f>OFFSET('[MASTER INFORMATIQUE.xlsx]PARAMETRES'!#REF!,1,MATCH($K$20,'[MASTER INFORMATIQUE.xlsx]PARAMETRES'!#REF!,0)-1,COUNTA(OFFSET('[MASTER INFORMATIQUE.xlsx]PARAMETRES'!#REF!,1,MATCH($K$20,'[MASTER INFORMATIQUE.xlsx]PARAMETRES'!#REF!,0)-1,1048575,1)),1)</xm:f>
          </x14:formula1>
          <xm:sqref>L20 O20 R20</xm:sqref>
        </x14:dataValidation>
        <x14:dataValidation type="list" allowBlank="1" showInputMessage="1" showErrorMessage="1" xr:uid="{824C26FD-A3D0-470A-9426-698FA75BC68E}">
          <x14:formula1>
            <xm:f>OFFSET('[MASTER INFORMATIQUE.xlsx]PARAMETRES'!#REF!,1,MATCH($K$21,'[MASTER INFORMATIQUE.xlsx]PARAMETRES'!#REF!,0)-1,COUNTA(OFFSET('[MASTER INFORMATIQUE.xlsx]PARAMETRES'!#REF!,1,MATCH($K$21,'[MASTER INFORMATIQUE.xlsx]PARAMETRES'!#REF!,0)-1,1048575,1)),1)</xm:f>
          </x14:formula1>
          <xm:sqref>L21 O21 R21</xm:sqref>
        </x14:dataValidation>
        <x14:dataValidation type="list" allowBlank="1" showInputMessage="1" showErrorMessage="1" xr:uid="{263CD10D-3F24-4BE1-BF04-B4505EEF0CFC}">
          <x14:formula1>
            <xm:f>OFFSET('[MASTER INFORMATIQUE.xlsx]PARAMETRES'!#REF!,1,MATCH($K$22,'[MASTER INFORMATIQUE.xlsx]PARAMETRES'!#REF!,0)-1,COUNTA(OFFSET('[MASTER INFORMATIQUE.xlsx]PARAMETRES'!#REF!,1,MATCH($K$22,'[MASTER INFORMATIQUE.xlsx]PARAMETRES'!#REF!,0)-1,1048575,1)),1)</xm:f>
          </x14:formula1>
          <xm:sqref>L22 O22 R22</xm:sqref>
        </x14:dataValidation>
        <x14:dataValidation type="list" allowBlank="1" showInputMessage="1" showErrorMessage="1" xr:uid="{97C49505-EB46-4047-8682-B96139DC8962}">
          <x14:formula1>
            <xm:f>OFFSET('[MASTER INFORMATIQUE.xlsx]PARAMETRES'!#REF!,1,MATCH($K$23,'[MASTER INFORMATIQUE.xlsx]PARAMETRES'!#REF!,0)-1,COUNTA(OFFSET('[MASTER INFORMATIQUE.xlsx]PARAMETRES'!#REF!,1,MATCH($K$23,'[MASTER INFORMATIQUE.xlsx]PARAMETRES'!#REF!,0)-1,1048575,1)),1)</xm:f>
          </x14:formula1>
          <xm:sqref>L23 O23 R23</xm:sqref>
        </x14:dataValidation>
        <x14:dataValidation type="list" allowBlank="1" showInputMessage="1" showErrorMessage="1" xr:uid="{B51E1246-961F-4467-91BF-03BECE6B4456}">
          <x14:formula1>
            <xm:f>OFFSET('[MASTER INFORMATIQUE.xlsx]PARAMETRES'!#REF!,1,MATCH($K$24,'[MASTER INFORMATIQUE.xlsx]PARAMETRES'!#REF!,0)-1,COUNTA(OFFSET('[MASTER INFORMATIQUE.xlsx]PARAMETRES'!#REF!,1,MATCH($K$24,'[MASTER INFORMATIQUE.xlsx]PARAMETRES'!#REF!,0)-1,1048575,1)),1)</xm:f>
          </x14:formula1>
          <xm:sqref>L24 O24 R24</xm:sqref>
        </x14:dataValidation>
        <x14:dataValidation type="list" allowBlank="1" showInputMessage="1" showErrorMessage="1" xr:uid="{83608876-158D-4459-9F2F-B082A21A1E00}">
          <x14:formula1>
            <xm:f>OFFSET('[MASTER INFORMATIQUE.xlsx]PARAMETRES'!#REF!,1,MATCH($K$25,'[MASTER INFORMATIQUE.xlsx]PARAMETRES'!#REF!,0)-1,COUNTA(OFFSET('[MASTER INFORMATIQUE.xlsx]PARAMETRES'!#REF!,1,MATCH($K$25,'[MASTER INFORMATIQUE.xlsx]PARAMETRES'!#REF!,0)-1,1048575,1)),1)</xm:f>
          </x14:formula1>
          <xm:sqref>L25 O25 R25</xm:sqref>
        </x14:dataValidation>
        <x14:dataValidation type="list" allowBlank="1" showInputMessage="1" showErrorMessage="1" xr:uid="{9576CD66-B418-445E-8785-87A1843FFC62}">
          <x14:formula1>
            <xm:f>OFFSET('[MASTER INFORMATIQUE.xlsx]PARAMETRES'!#REF!,1,MATCH($K$26,'[MASTER INFORMATIQUE.xlsx]PARAMETRES'!#REF!,0)-1,COUNTA(OFFSET('[MASTER INFORMATIQUE.xlsx]PARAMETRES'!#REF!,1,MATCH($K$26,'[MASTER INFORMATIQUE.xlsx]PARAMETRES'!#REF!,0)-1,1048575,1)),1)</xm:f>
          </x14:formula1>
          <xm:sqref>L26 O26 R26</xm:sqref>
        </x14:dataValidation>
        <x14:dataValidation type="list" allowBlank="1" showInputMessage="1" showErrorMessage="1" xr:uid="{E1F1946C-EE66-4AD0-9D19-781C0C9C2729}">
          <x14:formula1>
            <xm:f>OFFSET('[MASTER INFORMATIQUE.xlsx]PARAMETRES'!#REF!,1,MATCH($K$27,'[MASTER INFORMATIQUE.xlsx]PARAMETRES'!#REF!,0)-1,COUNTA(OFFSET('[MASTER INFORMATIQUE.xlsx]PARAMETRES'!#REF!,1,MATCH($K$27,'[MASTER INFORMATIQUE.xlsx]PARAMETRES'!#REF!,0)-1,1048575,1)),1)</xm:f>
          </x14:formula1>
          <xm:sqref>L27 O27 R27</xm:sqref>
        </x14:dataValidation>
        <x14:dataValidation type="list" allowBlank="1" showInputMessage="1" showErrorMessage="1" xr:uid="{63E9557A-6C09-4E43-9007-44D4C1A5012D}">
          <x14:formula1>
            <xm:f>OFFSET('[MASTER INFORMATIQUE.xlsx]PARAMETRES'!#REF!,1,MATCH($K$28,'[MASTER INFORMATIQUE.xlsx]PARAMETRES'!#REF!,0)-1,COUNTA(OFFSET('[MASTER INFORMATIQUE.xlsx]PARAMETRES'!#REF!,1,MATCH($K$28,'[MASTER INFORMATIQUE.xlsx]PARAMETRES'!#REF!,0)-1,1048575,1)),1)</xm:f>
          </x14:formula1>
          <xm:sqref>L28 O28 R28</xm:sqref>
        </x14:dataValidation>
        <x14:dataValidation type="list" allowBlank="1" showInputMessage="1" showErrorMessage="1" xr:uid="{404DB1D3-CA0A-4993-A08C-A797F178FDF5}">
          <x14:formula1>
            <xm:f>OFFSET('[MASTER INFORMATIQUE.xlsx]PARAMETRES'!#REF!,1,MATCH($K$29,'[MASTER INFORMATIQUE.xlsx]PARAMETRES'!#REF!,0)-1,COUNTA(OFFSET('[MASTER INFORMATIQUE.xlsx]PARAMETRES'!#REF!,1,MATCH($K$29,'[MASTER INFORMATIQUE.xlsx]PARAMETRES'!#REF!,0)-1,1048575,1)),1)</xm:f>
          </x14:formula1>
          <xm:sqref>L29 O29 R29</xm:sqref>
        </x14:dataValidation>
        <x14:dataValidation type="list" allowBlank="1" showInputMessage="1" showErrorMessage="1" xr:uid="{6397B551-C71A-4F6B-8DC4-9FA978BE0E11}">
          <x14:formula1>
            <xm:f>OFFSET('[MASTER INFORMATIQUE.xlsx]PARAMETRES'!#REF!,1,MATCH($K$30,'[MASTER INFORMATIQUE.xlsx]PARAMETRES'!#REF!,0)-1,COUNTA(OFFSET('[MASTER INFORMATIQUE.xlsx]PARAMETRES'!#REF!,1,MATCH($K$30,'[MASTER INFORMATIQUE.xlsx]PARAMETRES'!#REF!,0)-1,1048575,1)),1)</xm:f>
          </x14:formula1>
          <xm:sqref>L30 O30 R30</xm:sqref>
        </x14:dataValidation>
        <x14:dataValidation type="list" allowBlank="1" showInputMessage="1" showErrorMessage="1" xr:uid="{A53F8C6F-8F96-42C6-941E-89710A0E61BC}">
          <x14:formula1>
            <xm:f>OFFSET('[MASTER INFORMATIQUE.xlsx]PARAMETRES'!#REF!,1,MATCH($K$31,'[MASTER INFORMATIQUE.xlsx]PARAMETRES'!#REF!,0)-1,COUNTA(OFFSET('[MASTER INFORMATIQUE.xlsx]PARAMETRES'!#REF!,1,MATCH($K$31,'[MASTER INFORMATIQUE.xlsx]PARAMETRES'!#REF!,0)-1,1048575,1)),1)</xm:f>
          </x14:formula1>
          <xm:sqref>L31 O31 R31</xm:sqref>
        </x14:dataValidation>
        <x14:dataValidation type="list" allowBlank="1" showInputMessage="1" showErrorMessage="1" xr:uid="{82A125FD-D992-45E4-9A0B-38CADD8EC7E8}">
          <x14:formula1>
            <xm:f>OFFSET('[MASTER INFORMATIQUE.xlsx]PARAMETRES'!#REF!,1,MATCH($K$32,'[MASTER INFORMATIQUE.xlsx]PARAMETRES'!#REF!,0)-1,COUNTA(OFFSET('[MASTER INFORMATIQUE.xlsx]PARAMETRES'!#REF!,1,MATCH($K$32,'[MASTER INFORMATIQUE.xlsx]PARAMETRES'!#REF!,0)-1,1048575,1)),1)</xm:f>
          </x14:formula1>
          <xm:sqref>L32 O32 R32</xm:sqref>
        </x14:dataValidation>
        <x14:dataValidation type="list" allowBlank="1" showInputMessage="1" showErrorMessage="1" xr:uid="{029FA847-6315-4355-9B71-65268DD895B3}">
          <x14:formula1>
            <xm:f>OFFSET('[MASTER INFORMATIQUE.xlsx]PARAMETRES'!#REF!,1,MATCH($K$33,'[MASTER INFORMATIQUE.xlsx]PARAMETRES'!#REF!,0)-1,COUNTA(OFFSET('[MASTER INFORMATIQUE.xlsx]PARAMETRES'!#REF!,1,MATCH($K$33,'[MASTER INFORMATIQUE.xlsx]PARAMETRES'!#REF!,0)-1,1048575,1)),1)</xm:f>
          </x14:formula1>
          <xm:sqref>L33 O33 R33</xm:sqref>
        </x14:dataValidation>
        <x14:dataValidation type="list" allowBlank="1" showInputMessage="1" showErrorMessage="1" xr:uid="{72E15E1B-E960-4370-8716-101878262954}">
          <x14:formula1>
            <xm:f>OFFSET('[MASTER INFORMATIQUE.xlsx]PARAMETRES'!#REF!,1,MATCH($K$34,'[MASTER INFORMATIQUE.xlsx]PARAMETRES'!#REF!,0)-1,COUNTA(OFFSET('[MASTER INFORMATIQUE.xlsx]PARAMETRES'!#REF!,1,MATCH($K$34,'[MASTER INFORMATIQUE.xlsx]PARAMETRES'!#REF!,0)-1,1048575,1)),1)</xm:f>
          </x14:formula1>
          <xm:sqref>L34 O34 R34</xm:sqref>
        </x14:dataValidation>
        <x14:dataValidation type="list" allowBlank="1" showInputMessage="1" showErrorMessage="1" xr:uid="{C1A1C816-0FCA-433F-A2B0-5F01C6BAB669}">
          <x14:formula1>
            <xm:f>OFFSET('[MASTER INFORMATIQUE.xlsx]PARAMETRES'!#REF!,1,MATCH($K$35,'[MASTER INFORMATIQUE.xlsx]PARAMETRES'!#REF!,0)-1,COUNTA(OFFSET('[MASTER INFORMATIQUE.xlsx]PARAMETRES'!#REF!,1,MATCH($K$35,'[MASTER INFORMATIQUE.xlsx]PARAMETRES'!#REF!,0)-1,1048575,1)),1)</xm:f>
          </x14:formula1>
          <xm:sqref>L35 O35 R35</xm:sqref>
        </x14:dataValidation>
        <x14:dataValidation type="list" allowBlank="1" showInputMessage="1" showErrorMessage="1" xr:uid="{D2D78956-DFAF-4B0D-91F4-16E09871FAF4}">
          <x14:formula1>
            <xm:f>OFFSET('[MASTER INFORMATIQUE.xlsx]PARAMETRES'!#REF!,1,MATCH($K$36,'[MASTER INFORMATIQUE.xlsx]PARAMETRES'!#REF!,0)-1,COUNTA(OFFSET('[MASTER INFORMATIQUE.xlsx]PARAMETRES'!#REF!,1,MATCH($K$36,'[MASTER INFORMATIQUE.xlsx]PARAMETRES'!#REF!,0)-1,1048575,1)),1)</xm:f>
          </x14:formula1>
          <xm:sqref>L36 O36 R36</xm:sqref>
        </x14:dataValidation>
        <x14:dataValidation type="list" allowBlank="1" showInputMessage="1" showErrorMessage="1" xr:uid="{3B33E459-8172-4709-A402-64A6705F22D4}">
          <x14:formula1>
            <xm:f>OFFSET('[MASTER INFORMATIQUE.xlsx]PARAMETRES'!#REF!,1,MATCH($K$37,'[MASTER INFORMATIQUE.xlsx]PARAMETRES'!#REF!,0)-1,COUNTA(OFFSET('[MASTER INFORMATIQUE.xlsx]PARAMETRES'!#REF!,1,MATCH($K$37,'[MASTER INFORMATIQUE.xlsx]PARAMETRES'!#REF!,0)-1,1048575,1)),1)</xm:f>
          </x14:formula1>
          <xm:sqref>L37 O37 R37</xm:sqref>
        </x14:dataValidation>
        <x14:dataValidation type="list" allowBlank="1" showInputMessage="1" showErrorMessage="1" xr:uid="{28958891-242E-4141-B71C-580BC08924B9}">
          <x14:formula1>
            <xm:f>OFFSET('[MASTER INFORMATIQUE.xlsx]PARAMETRES'!#REF!,1,MATCH($K$38,'[MASTER INFORMATIQUE.xlsx]PARAMETRES'!#REF!,0)-1,COUNTA(OFFSET('[MASTER INFORMATIQUE.xlsx]PARAMETRES'!#REF!,1,MATCH($K$38,'[MASTER INFORMATIQUE.xlsx]PARAMETRES'!#REF!,0)-1,1048575,1)),1)</xm:f>
          </x14:formula1>
          <xm:sqref>L38 O38 R38</xm:sqref>
        </x14:dataValidation>
        <x14:dataValidation type="list" allowBlank="1" showInputMessage="1" showErrorMessage="1" xr:uid="{8453BA9C-F50C-461C-AD6B-FDD3406DC954}">
          <x14:formula1>
            <xm:f>OFFSET('[MASTER INFORMATIQUE.xlsx]PARAMETRES'!#REF!,1,MATCH($K$39,'[MASTER INFORMATIQUE.xlsx]PARAMETRES'!#REF!,0)-1,COUNTA(OFFSET('[MASTER INFORMATIQUE.xlsx]PARAMETRES'!#REF!,1,MATCH($K$39,'[MASTER INFORMATIQUE.xlsx]PARAMETRES'!#REF!,0)-1,1048575,1)),1)</xm:f>
          </x14:formula1>
          <xm:sqref>L39 O39 R39</xm:sqref>
        </x14:dataValidation>
        <x14:dataValidation type="list" allowBlank="1" showInputMessage="1" showErrorMessage="1" xr:uid="{DB4921E6-7455-4A85-B51A-B7B28CB31473}">
          <x14:formula1>
            <xm:f>OFFSET('[MASTER INFORMATIQUE.xlsx]PARAMETRES'!#REF!,1,MATCH($K$40,'[MASTER INFORMATIQUE.xlsx]PARAMETRES'!#REF!,0)-1,COUNTA(OFFSET('[MASTER INFORMATIQUE.xlsx]PARAMETRES'!#REF!,1,MATCH($K$40,'[MASTER INFORMATIQUE.xlsx]PARAMETRES'!#REF!,0)-1,1048575,1)),1)</xm:f>
          </x14:formula1>
          <xm:sqref>L40 O40 R40</xm:sqref>
        </x14:dataValidation>
        <x14:dataValidation type="list" allowBlank="1" showInputMessage="1" showErrorMessage="1" xr:uid="{DBCCB7D8-34C3-413D-A214-AD1FEE84E19A}">
          <x14:formula1>
            <xm:f>OFFSET('[MASTER INFORMATIQUE.xlsx]PARAMETRES'!#REF!,1,MATCH($K$41,'[MASTER INFORMATIQUE.xlsx]PARAMETRES'!#REF!,0)-1,COUNTA(OFFSET('[MASTER INFORMATIQUE.xlsx]PARAMETRES'!#REF!,1,MATCH($K$41,'[MASTER INFORMATIQUE.xlsx]PARAMETRES'!#REF!,0)-1,1048575,1)),1)</xm:f>
          </x14:formula1>
          <xm:sqref>L41 O41 R41</xm:sqref>
        </x14:dataValidation>
        <x14:dataValidation type="list" allowBlank="1" showInputMessage="1" showErrorMessage="1" xr:uid="{DD37922F-9771-4706-8A31-E973993534BF}">
          <x14:formula1>
            <xm:f>OFFSET('[MASTER INFORMATIQUE.xlsx]PARAMETRES'!#REF!,1,MATCH($K$42,'[MASTER INFORMATIQUE.xlsx]PARAMETRES'!#REF!,0)-1,COUNTA(OFFSET('[MASTER INFORMATIQUE.xlsx]PARAMETRES'!#REF!,1,MATCH($K$42,'[MASTER INFORMATIQUE.xlsx]PARAMETRES'!#REF!,0)-1,1048575,1)),1)</xm:f>
          </x14:formula1>
          <xm:sqref>L42 O42 R42</xm:sqref>
        </x14:dataValidation>
        <x14:dataValidation type="list" allowBlank="1" showInputMessage="1" showErrorMessage="1" xr:uid="{A9495BB8-EA15-4801-8808-CE92A782096C}">
          <x14:formula1>
            <xm:f>OFFSET('[MASTER INFORMATIQUE.xlsx]PARAMETRES'!#REF!,1,MATCH($K$43,'[MASTER INFORMATIQUE.xlsx]PARAMETRES'!#REF!,0)-1,COUNTA(OFFSET('[MASTER INFORMATIQUE.xlsx]PARAMETRES'!#REF!,1,MATCH($K$43,'[MASTER INFORMATIQUE.xlsx]PARAMETRES'!#REF!,0)-1,1048575,1)),1)</xm:f>
          </x14:formula1>
          <xm:sqref>L43 O43 R43</xm:sqref>
        </x14:dataValidation>
        <x14:dataValidation type="list" allowBlank="1" showInputMessage="1" showErrorMessage="1" xr:uid="{CC3A9FA0-C691-416F-B6CB-2FACF0D8FC09}">
          <x14:formula1>
            <xm:f>OFFSET('[MASTER INFORMATIQUE.xlsx]PARAMETRES'!#REF!,1,MATCH($K$44,'[MASTER INFORMATIQUE.xlsx]PARAMETRES'!#REF!,0)-1,COUNTA(OFFSET('[MASTER INFORMATIQUE.xlsx]PARAMETRES'!#REF!,1,MATCH($K$44,'[MASTER INFORMATIQUE.xlsx]PARAMETRES'!#REF!,0)-1,1048575,1)),1)</xm:f>
          </x14:formula1>
          <xm:sqref>L44 O44 R44</xm:sqref>
        </x14:dataValidation>
        <x14:dataValidation type="list" allowBlank="1" showInputMessage="1" showErrorMessage="1" xr:uid="{5CF77CC4-4F1D-4F7C-A698-C379B0D9656C}">
          <x14:formula1>
            <xm:f>OFFSET('[MASTER INFORMATIQUE.xlsx]PARAMETRES'!#REF!,1,MATCH($K$45,'[MASTER INFORMATIQUE.xlsx]PARAMETRES'!#REF!,0)-1,COUNTA(OFFSET('[MASTER INFORMATIQUE.xlsx]PARAMETRES'!#REF!,1,MATCH($K$45,'[MASTER INFORMATIQUE.xlsx]PARAMETRES'!#REF!,0)-1,1048575,1)),1)</xm:f>
          </x14:formula1>
          <xm:sqref>L45 O45 R45</xm:sqref>
        </x14:dataValidation>
        <x14:dataValidation type="list" allowBlank="1" showInputMessage="1" showErrorMessage="1" xr:uid="{E7C9DDFB-1407-432B-802F-1C82163DCF4E}">
          <x14:formula1>
            <xm:f>OFFSET('[MASTER INFORMATIQUE.xlsx]PARAMETRES'!#REF!,1,MATCH($K$46,'[MASTER INFORMATIQUE.xlsx]PARAMETRES'!#REF!,0)-1,COUNTA(OFFSET('[MASTER INFORMATIQUE.xlsx]PARAMETRES'!#REF!,1,MATCH($K$46,'[MASTER INFORMATIQUE.xlsx]PARAMETRES'!#REF!,0)-1,1048575,1)),1)</xm:f>
          </x14:formula1>
          <xm:sqref>L46 O46 R46</xm:sqref>
        </x14:dataValidation>
        <x14:dataValidation type="list" allowBlank="1" showInputMessage="1" showErrorMessage="1" xr:uid="{2A80DAFF-E78B-43DB-8B36-7089CEFE2ADA}">
          <x14:formula1>
            <xm:f>OFFSET('[MASTER INFORMATIQUE.xlsx]PARAMETRES'!#REF!,1,MATCH($K$47,'[MASTER INFORMATIQUE.xlsx]PARAMETRES'!#REF!,0)-1,COUNTA(OFFSET('[MASTER INFORMATIQUE.xlsx]PARAMETRES'!#REF!,1,MATCH($K$47,'[MASTER INFORMATIQUE.xlsx]PARAMETRES'!#REF!,0)-1,1048575,1)),1)</xm:f>
          </x14:formula1>
          <xm:sqref>L47 O47 R47</xm:sqref>
        </x14:dataValidation>
        <x14:dataValidation type="list" allowBlank="1" showInputMessage="1" showErrorMessage="1" xr:uid="{63F2B251-8848-45D9-9962-D3863C9BA0A1}">
          <x14:formula1>
            <xm:f>OFFSET('[MASTER INFORMATIQUE.xlsx]PARAMETRES'!#REF!,1,MATCH($K$48,'[MASTER INFORMATIQUE.xlsx]PARAMETRES'!#REF!,0)-1,COUNTA(OFFSET('[MASTER INFORMATIQUE.xlsx]PARAMETRES'!#REF!,1,MATCH($K$48,'[MASTER INFORMATIQUE.xlsx]PARAMETRES'!#REF!,0)-1,1048575,1)),1)</xm:f>
          </x14:formula1>
          <xm:sqref>L48 O48 R48</xm:sqref>
        </x14:dataValidation>
        <x14:dataValidation type="list" allowBlank="1" showInputMessage="1" showErrorMessage="1" xr:uid="{217978C1-97BF-4BE0-90CF-28419B74DF3E}">
          <x14:formula1>
            <xm:f>OFFSET('[MASTER INFORMATIQUE.xlsx]PARAMETRES'!#REF!,1,MATCH($K$49,'[MASTER INFORMATIQUE.xlsx]PARAMETRES'!#REF!,0)-1,COUNTA(OFFSET('[MASTER INFORMATIQUE.xlsx]PARAMETRES'!#REF!,1,MATCH($K$49,'[MASTER INFORMATIQUE.xlsx]PARAMETRES'!#REF!,0)-1,1048575,1)),1)</xm:f>
          </x14:formula1>
          <xm:sqref>L49 O49 R49</xm:sqref>
        </x14:dataValidation>
        <x14:dataValidation type="list" allowBlank="1" showInputMessage="1" showErrorMessage="1" xr:uid="{BCFD4F7D-EDA3-4EB6-AF77-D7A4B8EB55E1}">
          <x14:formula1>
            <xm:f>OFFSET('[MASTER INFORMATIQUE.xlsx]PARAMETRES'!#REF!,1,MATCH($K$50,'[MASTER INFORMATIQUE.xlsx]PARAMETRES'!#REF!,0)-1,COUNTA(OFFSET('[MASTER INFORMATIQUE.xlsx]PARAMETRES'!#REF!,1,MATCH($K$50,'[MASTER INFORMATIQUE.xlsx]PARAMETRES'!#REF!,0)-1,1048575,1)),1)</xm:f>
          </x14:formula1>
          <xm:sqref>L50 O50 R50</xm:sqref>
        </x14:dataValidation>
        <x14:dataValidation type="list" allowBlank="1" showInputMessage="1" showErrorMessage="1" xr:uid="{C3D86C86-EDAE-44E9-B47A-1B9CEA438AB3}">
          <x14:formula1>
            <xm:f>OFFSET('[MASTER INFORMATIQUE.xlsx]PARAMETRES'!#REF!,1,MATCH($K$51,'[MASTER INFORMATIQUE.xlsx]PARAMETRES'!#REF!,0)-1,COUNTA(OFFSET('[MASTER INFORMATIQUE.xlsx]PARAMETRES'!#REF!,1,MATCH($K$51,'[MASTER INFORMATIQUE.xlsx]PARAMETRES'!#REF!,0)-1,1048575,1)),1)</xm:f>
          </x14:formula1>
          <xm:sqref>L51 O51 R51</xm:sqref>
        </x14:dataValidation>
        <x14:dataValidation type="list" allowBlank="1" showInputMessage="1" showErrorMessage="1" xr:uid="{A18528BD-E273-45A6-8C41-AE17EE0E3B6C}">
          <x14:formula1>
            <xm:f>OFFSET('[MASTER INFORMATIQUE.xlsx]PARAMETRES'!#REF!,1,MATCH($K$52,'[MASTER INFORMATIQUE.xlsx]PARAMETRES'!#REF!,0)-1,COUNTA(OFFSET('[MASTER INFORMATIQUE.xlsx]PARAMETRES'!#REF!,1,MATCH($K$52,'[MASTER INFORMATIQUE.xlsx]PARAMETRES'!#REF!,0)-1,1048575,1)),1)</xm:f>
          </x14:formula1>
          <xm:sqref>L52 O52 R52</xm:sqref>
        </x14:dataValidation>
        <x14:dataValidation type="list" allowBlank="1" showInputMessage="1" showErrorMessage="1" xr:uid="{7B8D14B1-0E98-417F-A601-2D386BE98C4E}">
          <x14:formula1>
            <xm:f>OFFSET('[MASTER INFORMATIQUE.xlsx]PARAMETRES'!#REF!,1,MATCH($K$53,'[MASTER INFORMATIQUE.xlsx]PARAMETRES'!#REF!,0)-1,COUNTA(OFFSET('[MASTER INFORMATIQUE.xlsx]PARAMETRES'!#REF!,1,MATCH($K$53,'[MASTER INFORMATIQUE.xlsx]PARAMETRES'!#REF!,0)-1,1048575,1)),1)</xm:f>
          </x14:formula1>
          <xm:sqref>L53 O53 R53</xm:sqref>
        </x14:dataValidation>
        <x14:dataValidation type="list" allowBlank="1" showInputMessage="1" showErrorMessage="1" xr:uid="{58BEAA15-7548-4237-8DCF-F0B682AC2C5B}">
          <x14:formula1>
            <xm:f>OFFSET('[MASTER INFORMATIQUE.xlsx]PARAMETRES'!#REF!,1,MATCH($K$54,'[MASTER INFORMATIQUE.xlsx]PARAMETRES'!#REF!,0)-1,COUNTA(OFFSET('[MASTER INFORMATIQUE.xlsx]PARAMETRES'!#REF!,1,MATCH($K$54,'[MASTER INFORMATIQUE.xlsx]PARAMETRES'!#REF!,0)-1,1048575,1)),1)</xm:f>
          </x14:formula1>
          <xm:sqref>L54 O54 R54</xm:sqref>
        </x14:dataValidation>
        <x14:dataValidation type="list" allowBlank="1" showInputMessage="1" showErrorMessage="1" xr:uid="{C86CDEB9-22EA-4A9C-AC7F-EE4E1A511DC8}">
          <x14:formula1>
            <xm:f>OFFSET('[MASTER INFORMATIQUE.xlsx]PARAMETRES'!#REF!,1,MATCH($K$55,'[MASTER INFORMATIQUE.xlsx]PARAMETRES'!#REF!,0)-1,COUNTA(OFFSET('[MASTER INFORMATIQUE.xlsx]PARAMETRES'!#REF!,1,MATCH($K$55,'[MASTER INFORMATIQUE.xlsx]PARAMETRES'!#REF!,0)-1,1048575,1)),1)</xm:f>
          </x14:formula1>
          <xm:sqref>L55 O55 R55</xm:sqref>
        </x14:dataValidation>
        <x14:dataValidation type="list" allowBlank="1" showInputMessage="1" showErrorMessage="1" xr:uid="{22546168-19A1-4995-AA78-2BDB3B48D28F}">
          <x14:formula1>
            <xm:f>OFFSET('[MASTER INFORMATIQUE.xlsx]PARAMETRES'!#REF!,1,MATCH($K$56,'[MASTER INFORMATIQUE.xlsx]PARAMETRES'!#REF!,0)-1,COUNTA(OFFSET('[MASTER INFORMATIQUE.xlsx]PARAMETRES'!#REF!,1,MATCH($K$56,'[MASTER INFORMATIQUE.xlsx]PARAMETRES'!#REF!,0)-1,1048575,1)),1)</xm:f>
          </x14:formula1>
          <xm:sqref>L56 O56 R56</xm:sqref>
        </x14:dataValidation>
        <x14:dataValidation type="list" allowBlank="1" showInputMessage="1" showErrorMessage="1" xr:uid="{12FC87D2-5DDB-40FB-A1C1-0628F2928E87}">
          <x14:formula1>
            <xm:f>OFFSET('[MASTER INFORMATIQUE.xlsx]PARAMETRES'!#REF!,1,MATCH($K$57,'[MASTER INFORMATIQUE.xlsx]PARAMETRES'!#REF!,0)-1,COUNTA(OFFSET('[MASTER INFORMATIQUE.xlsx]PARAMETRES'!#REF!,1,MATCH($K$57,'[MASTER INFORMATIQUE.xlsx]PARAMETRES'!#REF!,0)-1,1048575,1)),1)</xm:f>
          </x14:formula1>
          <xm:sqref>L57 O57 R57</xm:sqref>
        </x14:dataValidation>
        <x14:dataValidation type="list" allowBlank="1" showInputMessage="1" showErrorMessage="1" xr:uid="{BE990CE5-FDE0-4D0A-8070-E13FB9818FE3}">
          <x14:formula1>
            <xm:f>OFFSET('[MASTER INFORMATIQUE.xlsx]PARAMETRES'!#REF!,1,MATCH($K$58,'[MASTER INFORMATIQUE.xlsx]PARAMETRES'!#REF!,0)-1,COUNTA(OFFSET('[MASTER INFORMATIQUE.xlsx]PARAMETRES'!#REF!,1,MATCH($K$58,'[MASTER INFORMATIQUE.xlsx]PARAMETRES'!#REF!,0)-1,1048575,1)),1)</xm:f>
          </x14:formula1>
          <xm:sqref>L58 O58 R58</xm:sqref>
        </x14:dataValidation>
        <x14:dataValidation type="list" allowBlank="1" showInputMessage="1" showErrorMessage="1" xr:uid="{A3B31156-1C80-42B4-B27D-EC789308E8C3}">
          <x14:formula1>
            <xm:f>OFFSET('[MASTER INFORMATIQUE.xlsx]PARAMETRES'!#REF!,1,MATCH($K$59,'[MASTER INFORMATIQUE.xlsx]PARAMETRES'!#REF!,0)-1,COUNTA(OFFSET('[MASTER INFORMATIQUE.xlsx]PARAMETRES'!#REF!,1,MATCH($K$59,'[MASTER INFORMATIQUE.xlsx]PARAMETRES'!#REF!,0)-1,1048575,1)),1)</xm:f>
          </x14:formula1>
          <xm:sqref>L59 O59 R59</xm:sqref>
        </x14:dataValidation>
        <x14:dataValidation type="list" allowBlank="1" showInputMessage="1" showErrorMessage="1" xr:uid="{4A3901FC-C08D-4BC4-BCE4-703DD11D4D32}">
          <x14:formula1>
            <xm:f>OFFSET('[MASTER INFORMATIQUE.xlsx]PARAMETRES'!#REF!,1,MATCH($K$60,'[MASTER INFORMATIQUE.xlsx]PARAMETRES'!#REF!,0)-1,COUNTA(OFFSET('[MASTER INFORMATIQUE.xlsx]PARAMETRES'!#REF!,1,MATCH($K$60,'[MASTER INFORMATIQUE.xlsx]PARAMETRES'!#REF!,0)-1,1048575,1)),1)</xm:f>
          </x14:formula1>
          <xm:sqref>L60 O60 R60</xm:sqref>
        </x14:dataValidation>
        <x14:dataValidation type="list" allowBlank="1" showInputMessage="1" showErrorMessage="1" xr:uid="{BA79B7E7-323C-437F-81E1-F4A4D84A7284}">
          <x14:formula1>
            <xm:f>OFFSET('[MASTER INFORMATIQUE.xlsx]PARAMETRES'!#REF!,1,MATCH($K$61,'[MASTER INFORMATIQUE.xlsx]PARAMETRES'!#REF!,0)-1,COUNTA(OFFSET('[MASTER INFORMATIQUE.xlsx]PARAMETRES'!#REF!,1,MATCH($K$61,'[MASTER INFORMATIQUE.xlsx]PARAMETRES'!#REF!,0)-1,1048575,1)),1)</xm:f>
          </x14:formula1>
          <xm:sqref>L61 O61 R61</xm:sqref>
        </x14:dataValidation>
        <x14:dataValidation type="list" allowBlank="1" showInputMessage="1" showErrorMessage="1" xr:uid="{BB7A1B75-6F78-4F50-B08B-31B11DD81082}">
          <x14:formula1>
            <xm:f>OFFSET('[MASTER INFORMATIQUE.xlsx]PARAMETRES'!#REF!,1,MATCH($K$62,'[MASTER INFORMATIQUE.xlsx]PARAMETRES'!#REF!,0)-1,COUNTA(OFFSET('[MASTER INFORMATIQUE.xlsx]PARAMETRES'!#REF!,1,MATCH($K$62,'[MASTER INFORMATIQUE.xlsx]PARAMETRES'!#REF!,0)-1,1048575,1)),1)</xm:f>
          </x14:formula1>
          <xm:sqref>L62 O62 R62</xm:sqref>
        </x14:dataValidation>
        <x14:dataValidation type="list" allowBlank="1" showInputMessage="1" showErrorMessage="1" xr:uid="{DCD83542-21D9-47C1-B694-BADB06499D70}">
          <x14:formula1>
            <xm:f>OFFSET('[MASTER INFORMATIQUE.xlsx]PARAMETRES'!#REF!,1,MATCH($K$63,'[MASTER INFORMATIQUE.xlsx]PARAMETRES'!#REF!,0)-1,COUNTA(OFFSET('[MASTER INFORMATIQUE.xlsx]PARAMETRES'!#REF!,1,MATCH($K$63,'[MASTER INFORMATIQUE.xlsx]PARAMETRES'!#REF!,0)-1,1048575,1)),1)</xm:f>
          </x14:formula1>
          <xm:sqref>L63 O63 R63</xm:sqref>
        </x14:dataValidation>
        <x14:dataValidation type="list" allowBlank="1" showInputMessage="1" showErrorMessage="1" xr:uid="{FC51701F-A48F-4167-8D28-444544E627C1}">
          <x14:formula1>
            <xm:f>OFFSET('[MASTER INFORMATIQUE.xlsx]PARAMETRES'!#REF!,1,MATCH($K$64,'[MASTER INFORMATIQUE.xlsx]PARAMETRES'!#REF!,0)-1,COUNTA(OFFSET('[MASTER INFORMATIQUE.xlsx]PARAMETRES'!#REF!,1,MATCH($K$64,'[MASTER INFORMATIQUE.xlsx]PARAMETRES'!#REF!,0)-1,1048575,1)),1)</xm:f>
          </x14:formula1>
          <xm:sqref>L64 O64 R64</xm:sqref>
        </x14:dataValidation>
        <x14:dataValidation type="list" allowBlank="1" showInputMessage="1" showErrorMessage="1" xr:uid="{78818F57-7F5D-4A80-8D4B-4BAD51D1D47B}">
          <x14:formula1>
            <xm:f>OFFSET('[MASTER INFORMATIQUE.xlsx]PARAMETRES'!#REF!,1,MATCH($K$65,'[MASTER INFORMATIQUE.xlsx]PARAMETRES'!#REF!,0)-1,COUNTA(OFFSET('[MASTER INFORMATIQUE.xlsx]PARAMETRES'!#REF!,1,MATCH($K$65,'[MASTER INFORMATIQUE.xlsx]PARAMETRES'!#REF!,0)-1,1048575,1)),1)</xm:f>
          </x14:formula1>
          <xm:sqref>L65 O65 R65</xm:sqref>
        </x14:dataValidation>
        <x14:dataValidation type="list" allowBlank="1" showInputMessage="1" showErrorMessage="1" xr:uid="{A8E60FDB-0EB8-4DA9-970A-EECABAB382C0}">
          <x14:formula1>
            <xm:f>OFFSET('[MASTER INFORMATIQUE.xlsx]PARAMETRES'!#REF!,1,MATCH($K$66,'[MASTER INFORMATIQUE.xlsx]PARAMETRES'!#REF!,0)-1,COUNTA(OFFSET('[MASTER INFORMATIQUE.xlsx]PARAMETRES'!#REF!,1,MATCH($K$66,'[MASTER INFORMATIQUE.xlsx]PARAMETRES'!#REF!,0)-1,1048575,1)),1)</xm:f>
          </x14:formula1>
          <xm:sqref>L66 O66 R66</xm:sqref>
        </x14:dataValidation>
        <x14:dataValidation type="list" allowBlank="1" showInputMessage="1" showErrorMessage="1" xr:uid="{36836198-7256-4F4B-BCD0-0C0CFEDB99FC}">
          <x14:formula1>
            <xm:f>OFFSET('[MASTER INFORMATIQUE.xlsx]PARAMETRES'!#REF!,1,MATCH($K$67,'[MASTER INFORMATIQUE.xlsx]PARAMETRES'!#REF!,0)-1,COUNTA(OFFSET('[MASTER INFORMATIQUE.xlsx]PARAMETRES'!#REF!,1,MATCH($K$67,'[MASTER INFORMATIQUE.xlsx]PARAMETRES'!#REF!,0)-1,1048575,1)),1)</xm:f>
          </x14:formula1>
          <xm:sqref>L67 O67 R67</xm:sqref>
        </x14:dataValidation>
        <x14:dataValidation type="list" allowBlank="1" showInputMessage="1" showErrorMessage="1" xr:uid="{BE49519E-FFEB-42AB-B65D-CC3202B50E51}">
          <x14:formula1>
            <xm:f>OFFSET('[MASTER INFORMATIQUE.xlsx]PARAMETRES'!#REF!,1,MATCH($K$68,'[MASTER INFORMATIQUE.xlsx]PARAMETRES'!#REF!,0)-1,COUNTA(OFFSET('[MASTER INFORMATIQUE.xlsx]PARAMETRES'!#REF!,1,MATCH($K$68,'[MASTER INFORMATIQUE.xlsx]PARAMETRES'!#REF!,0)-1,1048575,1)),1)</xm:f>
          </x14:formula1>
          <xm:sqref>L68 O68 R68</xm:sqref>
        </x14:dataValidation>
        <x14:dataValidation type="list" allowBlank="1" showInputMessage="1" showErrorMessage="1" xr:uid="{8382D268-2D0E-4F7F-817B-04B7625F32B2}">
          <x14:formula1>
            <xm:f>OFFSET('[MASTER INFORMATIQUE.xlsx]PARAMETRES'!#REF!,1,MATCH($K$69,'[MASTER INFORMATIQUE.xlsx]PARAMETRES'!#REF!,0)-1,COUNTA(OFFSET('[MASTER INFORMATIQUE.xlsx]PARAMETRES'!#REF!,1,MATCH($K$69,'[MASTER INFORMATIQUE.xlsx]PARAMETRES'!#REF!,0)-1,1048575,1)),1)</xm:f>
          </x14:formula1>
          <xm:sqref>L69 O69 R69</xm:sqref>
        </x14:dataValidation>
        <x14:dataValidation type="list" allowBlank="1" showInputMessage="1" showErrorMessage="1" xr:uid="{4582A831-797C-4A8D-86DC-7FB6E47788C9}">
          <x14:formula1>
            <xm:f>OFFSET('[MASTER INFORMATIQUE.xlsx]PARAMETRES'!#REF!,1,MATCH($K$70,'[MASTER INFORMATIQUE.xlsx]PARAMETRES'!#REF!,0)-1,COUNTA(OFFSET('[MASTER INFORMATIQUE.xlsx]PARAMETRES'!#REF!,1,MATCH($K$70,'[MASTER INFORMATIQUE.xlsx]PARAMETRES'!#REF!,0)-1,1048575,1)),1)</xm:f>
          </x14:formula1>
          <xm:sqref>L70 O70 R70</xm:sqref>
        </x14:dataValidation>
        <x14:dataValidation type="list" allowBlank="1" showInputMessage="1" showErrorMessage="1" xr:uid="{4D60B855-C867-495F-BB44-F395474947FC}">
          <x14:formula1>
            <xm:f>OFFSET('[MASTER INFORMATIQUE.xlsx]PARAMETRES'!#REF!,1,MATCH($K$71,'[MASTER INFORMATIQUE.xlsx]PARAMETRES'!#REF!,0)-1,COUNTA(OFFSET('[MASTER INFORMATIQUE.xlsx]PARAMETRES'!#REF!,1,MATCH($K$71,'[MASTER INFORMATIQUE.xlsx]PARAMETRES'!#REF!,0)-1,1048575,1)),1)</xm:f>
          </x14:formula1>
          <xm:sqref>L71 O71 R71</xm:sqref>
        </x14:dataValidation>
        <x14:dataValidation type="list" allowBlank="1" showInputMessage="1" showErrorMessage="1" xr:uid="{654FDC1C-0087-4226-A6CE-947A5F810448}">
          <x14:formula1>
            <xm:f>OFFSET('[MASTER INFORMATIQUE.xlsx]PARAMETRES'!#REF!,1,MATCH($K$72,'[MASTER INFORMATIQUE.xlsx]PARAMETRES'!#REF!,0)-1,COUNTA(OFFSET('[MASTER INFORMATIQUE.xlsx]PARAMETRES'!#REF!,1,MATCH($K$72,'[MASTER INFORMATIQUE.xlsx]PARAMETRES'!#REF!,0)-1,1048575,1)),1)</xm:f>
          </x14:formula1>
          <xm:sqref>L72 O72 R72</xm:sqref>
        </x14:dataValidation>
        <x14:dataValidation type="list" allowBlank="1" showInputMessage="1" showErrorMessage="1" xr:uid="{E83C648C-22FE-4B05-A7E5-BE4B7741103E}">
          <x14:formula1>
            <xm:f>OFFSET('[MASTER INFORMATIQUE.xlsx]PARAMETRES'!#REF!,1,MATCH($K$73,'[MASTER INFORMATIQUE.xlsx]PARAMETRES'!#REF!,0)-1,COUNTA(OFFSET('[MASTER INFORMATIQUE.xlsx]PARAMETRES'!#REF!,1,MATCH($K$73,'[MASTER INFORMATIQUE.xlsx]PARAMETRES'!#REF!,0)-1,1048575,1)),1)</xm:f>
          </x14:formula1>
          <xm:sqref>L73 O73 R73</xm:sqref>
        </x14:dataValidation>
        <x14:dataValidation type="list" allowBlank="1" showInputMessage="1" showErrorMessage="1" xr:uid="{3EE8F63F-DA85-4FA7-8A10-3B0BF8C4B325}">
          <x14:formula1>
            <xm:f>OFFSET('[MASTER INFORMATIQUE.xlsx]PARAMETRES'!#REF!,1,MATCH($K$74,'[MASTER INFORMATIQUE.xlsx]PARAMETRES'!#REF!,0)-1,COUNTA(OFFSET('[MASTER INFORMATIQUE.xlsx]PARAMETRES'!#REF!,1,MATCH($K$74,'[MASTER INFORMATIQUE.xlsx]PARAMETRES'!#REF!,0)-1,1048575,1)),1)</xm:f>
          </x14:formula1>
          <xm:sqref>L74 O74 R74</xm:sqref>
        </x14:dataValidation>
        <x14:dataValidation type="list" allowBlank="1" showInputMessage="1" showErrorMessage="1" xr:uid="{D005A13F-613B-49EA-BCAA-BE6BC2EE4524}">
          <x14:formula1>
            <xm:f>OFFSET('[MASTER INFORMATIQUE.xlsx]PARAMETRES'!#REF!,1,MATCH($K$75,'[MASTER INFORMATIQUE.xlsx]PARAMETRES'!#REF!,0)-1,COUNTA(OFFSET('[MASTER INFORMATIQUE.xlsx]PARAMETRES'!#REF!,1,MATCH($K$75,'[MASTER INFORMATIQUE.xlsx]PARAMETRES'!#REF!,0)-1,1048575,1)),1)</xm:f>
          </x14:formula1>
          <xm:sqref>L75 O75 R75</xm:sqref>
        </x14:dataValidation>
        <x14:dataValidation type="list" allowBlank="1" showInputMessage="1" showErrorMessage="1" xr:uid="{5544FC10-8E03-4FA1-8EDE-798F0C8CAB43}">
          <x14:formula1>
            <xm:f>OFFSET('[MASTER INFORMATIQUE.xlsx]PARAMETRES'!#REF!,1,MATCH($K$76,'[MASTER INFORMATIQUE.xlsx]PARAMETRES'!#REF!,0)-1,COUNTA(OFFSET('[MASTER INFORMATIQUE.xlsx]PARAMETRES'!#REF!,1,MATCH($K$76,'[MASTER INFORMATIQUE.xlsx]PARAMETRES'!#REF!,0)-1,1048575,1)),1)</xm:f>
          </x14:formula1>
          <xm:sqref>L76 O76 R76</xm:sqref>
        </x14:dataValidation>
        <x14:dataValidation type="list" allowBlank="1" showInputMessage="1" showErrorMessage="1" xr:uid="{4BA444AB-42E7-4234-B6F0-C048166F76BF}">
          <x14:formula1>
            <xm:f>OFFSET('[MASTER INFORMATIQUE.xlsx]PARAMETRES'!#REF!,1,MATCH($K$77,'[MASTER INFORMATIQUE.xlsx]PARAMETRES'!#REF!,0)-1,COUNTA(OFFSET('[MASTER INFORMATIQUE.xlsx]PARAMETRES'!#REF!,1,MATCH($K$77,'[MASTER INFORMATIQUE.xlsx]PARAMETRES'!#REF!,0)-1,1048575,1)),1)</xm:f>
          </x14:formula1>
          <xm:sqref>L77 O77 R77</xm:sqref>
        </x14:dataValidation>
        <x14:dataValidation type="list" allowBlank="1" showInputMessage="1" showErrorMessage="1" xr:uid="{39628244-EC95-4A4B-9D92-964444DC855C}">
          <x14:formula1>
            <xm:f>OFFSET('[MASTER INFORMATIQUE.xlsx]PARAMETRES'!#REF!,1,MATCH($K$78,'[MASTER INFORMATIQUE.xlsx]PARAMETRES'!#REF!,0)-1,COUNTA(OFFSET('[MASTER INFORMATIQUE.xlsx]PARAMETRES'!#REF!,1,MATCH($K$78,'[MASTER INFORMATIQUE.xlsx]PARAMETRES'!#REF!,0)-1,1048575,1)),1)</xm:f>
          </x14:formula1>
          <xm:sqref>L78 O78 R78</xm:sqref>
        </x14:dataValidation>
        <x14:dataValidation type="list" allowBlank="1" showInputMessage="1" showErrorMessage="1" xr:uid="{421C54C8-BAD3-4406-A11A-F568270309BB}">
          <x14:formula1>
            <xm:f>OFFSET('[MASTER INFORMATIQUE.xlsx]PARAMETRES'!#REF!,1,MATCH($K$79,'[MASTER INFORMATIQUE.xlsx]PARAMETRES'!#REF!,0)-1,COUNTA(OFFSET('[MASTER INFORMATIQUE.xlsx]PARAMETRES'!#REF!,1,MATCH($K$79,'[MASTER INFORMATIQUE.xlsx]PARAMETRES'!#REF!,0)-1,1048575,1)),1)</xm:f>
          </x14:formula1>
          <xm:sqref>L79 O79 R79</xm:sqref>
        </x14:dataValidation>
        <x14:dataValidation type="list" allowBlank="1" showInputMessage="1" showErrorMessage="1" xr:uid="{89A76EE6-A0CC-419C-9E1D-7FB7DD7D74A3}">
          <x14:formula1>
            <xm:f>OFFSET('[MASTER INFORMATIQUE.xlsx]PARAMETRES'!#REF!,1,MATCH($K$80,'[MASTER INFORMATIQUE.xlsx]PARAMETRES'!#REF!,0)-1,COUNTA(OFFSET('[MASTER INFORMATIQUE.xlsx]PARAMETRES'!#REF!,1,MATCH($K$80,'[MASTER INFORMATIQUE.xlsx]PARAMETRES'!#REF!,0)-1,1048575,1)),1)</xm:f>
          </x14:formula1>
          <xm:sqref>L80 O80 R80</xm:sqref>
        </x14:dataValidation>
        <x14:dataValidation type="list" allowBlank="1" showInputMessage="1" showErrorMessage="1" xr:uid="{9562C73D-796D-42BF-8338-3CDF097851C2}">
          <x14:formula1>
            <xm:f>OFFSET('[MASTER INFORMATIQUE.xlsx]PARAMETRES'!#REF!,1,MATCH($K$81,'[MASTER INFORMATIQUE.xlsx]PARAMETRES'!#REF!,0)-1,COUNTA(OFFSET('[MASTER INFORMATIQUE.xlsx]PARAMETRES'!#REF!,1,MATCH($K$81,'[MASTER INFORMATIQUE.xlsx]PARAMETRES'!#REF!,0)-1,1048575,1)),1)</xm:f>
          </x14:formula1>
          <xm:sqref>L81 O81 R81</xm:sqref>
        </x14:dataValidation>
        <x14:dataValidation type="list" allowBlank="1" showInputMessage="1" showErrorMessage="1" xr:uid="{083FB4F2-6EC5-4306-8788-DB81C3A9622F}">
          <x14:formula1>
            <xm:f>OFFSET('[MASTER INFORMATIQUE.xlsx]PARAMETRES'!#REF!,1,MATCH($K$82,'[MASTER INFORMATIQUE.xlsx]PARAMETRES'!#REF!,0)-1,COUNTA(OFFSET('[MASTER INFORMATIQUE.xlsx]PARAMETRES'!#REF!,1,MATCH($K$82,'[MASTER INFORMATIQUE.xlsx]PARAMETRES'!#REF!,0)-1,1048575,1)),1)</xm:f>
          </x14:formula1>
          <xm:sqref>L82 O82 R82</xm:sqref>
        </x14:dataValidation>
        <x14:dataValidation type="list" allowBlank="1" showInputMessage="1" showErrorMessage="1" xr:uid="{16042C71-D771-4C8A-B299-6C60CB8AF250}">
          <x14:formula1>
            <xm:f>OFFSET('[MASTER INFORMATIQUE.xlsx]PARAMETRES'!#REF!,1,MATCH($K$83,'[MASTER INFORMATIQUE.xlsx]PARAMETRES'!#REF!,0)-1,COUNTA(OFFSET('[MASTER INFORMATIQUE.xlsx]PARAMETRES'!#REF!,1,MATCH($K$83,'[MASTER INFORMATIQUE.xlsx]PARAMETRES'!#REF!,0)-1,1048575,1)),1)</xm:f>
          </x14:formula1>
          <xm:sqref>L83 O83 R83</xm:sqref>
        </x14:dataValidation>
        <x14:dataValidation type="list" allowBlank="1" showInputMessage="1" showErrorMessage="1" xr:uid="{96825D01-DA6F-4B9E-A508-28DA82BCD7B6}">
          <x14:formula1>
            <xm:f>OFFSET('[MASTER INFORMATIQUE.xlsx]PARAMETRES'!#REF!,1,MATCH($K$84,'[MASTER INFORMATIQUE.xlsx]PARAMETRES'!#REF!,0)-1,COUNTA(OFFSET('[MASTER INFORMATIQUE.xlsx]PARAMETRES'!#REF!,1,MATCH($K$84,'[MASTER INFORMATIQUE.xlsx]PARAMETRES'!#REF!,0)-1,1048575,1)),1)</xm:f>
          </x14:formula1>
          <xm:sqref>L84 O84 R84</xm:sqref>
        </x14:dataValidation>
        <x14:dataValidation type="list" allowBlank="1" showInputMessage="1" showErrorMessage="1" xr:uid="{B4CF3572-31A0-4884-B224-70600B2A6339}">
          <x14:formula1>
            <xm:f>OFFSET('[MASTER INFORMATIQUE.xlsx]PARAMETRES'!#REF!,1,MATCH($K$85,'[MASTER INFORMATIQUE.xlsx]PARAMETRES'!#REF!,0)-1,COUNTA(OFFSET('[MASTER INFORMATIQUE.xlsx]PARAMETRES'!#REF!,1,MATCH($K$85,'[MASTER INFORMATIQUE.xlsx]PARAMETRES'!#REF!,0)-1,1048575,1)),1)</xm:f>
          </x14:formula1>
          <xm:sqref>L85 O85 R85</xm:sqref>
        </x14:dataValidation>
        <x14:dataValidation type="list" allowBlank="1" showInputMessage="1" showErrorMessage="1" xr:uid="{1578B8CA-4EAA-449E-829A-D1450C1D7BF5}">
          <x14:formula1>
            <xm:f>OFFSET('[MASTER INFORMATIQUE.xlsx]PARAMETRES'!#REF!,1,MATCH($K$86,'[MASTER INFORMATIQUE.xlsx]PARAMETRES'!#REF!,0)-1,COUNTA(OFFSET('[MASTER INFORMATIQUE.xlsx]PARAMETRES'!#REF!,1,MATCH($K$86,'[MASTER INFORMATIQUE.xlsx]PARAMETRES'!#REF!,0)-1,1048575,1)),1)</xm:f>
          </x14:formula1>
          <xm:sqref>L86 O86 R86</xm:sqref>
        </x14:dataValidation>
        <x14:dataValidation type="list" allowBlank="1" showInputMessage="1" showErrorMessage="1" xr:uid="{9EB90B4B-6134-4338-B796-5EB678E29D7D}">
          <x14:formula1>
            <xm:f>OFFSET('[MASTER INFORMATIQUE.xlsx]PARAMETRES'!#REF!,1,MATCH($K$87,'[MASTER INFORMATIQUE.xlsx]PARAMETRES'!#REF!,0)-1,COUNTA(OFFSET('[MASTER INFORMATIQUE.xlsx]PARAMETRES'!#REF!,1,MATCH($K$87,'[MASTER INFORMATIQUE.xlsx]PARAMETRES'!#REF!,0)-1,1048575,1)),1)</xm:f>
          </x14:formula1>
          <xm:sqref>L87 O87 R87</xm:sqref>
        </x14:dataValidation>
        <x14:dataValidation type="list" allowBlank="1" showInputMessage="1" showErrorMessage="1" xr:uid="{0B9421D8-CB6B-461A-9481-498381F1189E}">
          <x14:formula1>
            <xm:f>OFFSET('[MASTER INFORMATIQUE.xlsx]PARAMETRES'!#REF!,1,MATCH($K$88,'[MASTER INFORMATIQUE.xlsx]PARAMETRES'!#REF!,0)-1,COUNTA(OFFSET('[MASTER INFORMATIQUE.xlsx]PARAMETRES'!#REF!,1,MATCH($K$88,'[MASTER INFORMATIQUE.xlsx]PARAMETRES'!#REF!,0)-1,1048575,1)),1)</xm:f>
          </x14:formula1>
          <xm:sqref>L88 O88 R88</xm:sqref>
        </x14:dataValidation>
        <x14:dataValidation type="list" allowBlank="1" showInputMessage="1" showErrorMessage="1" xr:uid="{5D7E71A1-46B2-45B0-9989-9ADC168D7C36}">
          <x14:formula1>
            <xm:f>OFFSET('[MASTER INFORMATIQUE.xlsx]PARAMETRES'!#REF!,1,MATCH($K$89,'[MASTER INFORMATIQUE.xlsx]PARAMETRES'!#REF!,0)-1,COUNTA(OFFSET('[MASTER INFORMATIQUE.xlsx]PARAMETRES'!#REF!,1,MATCH($K$89,'[MASTER INFORMATIQUE.xlsx]PARAMETRES'!#REF!,0)-1,1048575,1)),1)</xm:f>
          </x14:formula1>
          <xm:sqref>L89 O89 R89</xm:sqref>
        </x14:dataValidation>
        <x14:dataValidation type="list" allowBlank="1" showInputMessage="1" showErrorMessage="1" xr:uid="{15F17E28-126A-43B4-A8B2-323B6ADA7037}">
          <x14:formula1>
            <xm:f>OFFSET('[MASTER INFORMATIQUE.xlsx]PARAMETRES'!#REF!,1,MATCH($K$90,'[MASTER INFORMATIQUE.xlsx]PARAMETRES'!#REF!,0)-1,COUNTA(OFFSET('[MASTER INFORMATIQUE.xlsx]PARAMETRES'!#REF!,1,MATCH($K$90,'[MASTER INFORMATIQUE.xlsx]PARAMETRES'!#REF!,0)-1,1048575,1)),1)</xm:f>
          </x14:formula1>
          <xm:sqref>L90 O90 R90</xm:sqref>
        </x14:dataValidation>
        <x14:dataValidation type="list" allowBlank="1" showInputMessage="1" showErrorMessage="1" xr:uid="{BEF7D8E6-B3CC-4F49-B49D-A9CD27E01299}">
          <x14:formula1>
            <xm:f>OFFSET('[MASTER INFORMATIQUE.xlsx]PARAMETRES'!#REF!,1,MATCH($K$91,'[MASTER INFORMATIQUE.xlsx]PARAMETRES'!#REF!,0)-1,COUNTA(OFFSET('[MASTER INFORMATIQUE.xlsx]PARAMETRES'!#REF!,1,MATCH($K$91,'[MASTER INFORMATIQUE.xlsx]PARAMETRES'!#REF!,0)-1,1048575,1)),1)</xm:f>
          </x14:formula1>
          <xm:sqref>L91 O91 R91</xm:sqref>
        </x14:dataValidation>
        <x14:dataValidation type="list" allowBlank="1" showInputMessage="1" showErrorMessage="1" xr:uid="{72773F66-0A8F-431E-9712-615C6E88BD9D}">
          <x14:formula1>
            <xm:f>OFFSET('[MASTER INFORMATIQUE.xlsx]PARAMETRES'!#REF!,1,MATCH($K$92,'[MASTER INFORMATIQUE.xlsx]PARAMETRES'!#REF!,0)-1,COUNTA(OFFSET('[MASTER INFORMATIQUE.xlsx]PARAMETRES'!#REF!,1,MATCH($K$92,'[MASTER INFORMATIQUE.xlsx]PARAMETRES'!#REF!,0)-1,1048575,1)),1)</xm:f>
          </x14:formula1>
          <xm:sqref>L92 O92 R92</xm:sqref>
        </x14:dataValidation>
        <x14:dataValidation type="list" allowBlank="1" showInputMessage="1" showErrorMessage="1" xr:uid="{7FBCFE57-613F-4D53-A03F-E8156138A3EE}">
          <x14:formula1>
            <xm:f>OFFSET('[MASTER INFORMATIQUE.xlsx]PARAMETRES'!#REF!,1,MATCH($K$93,'[MASTER INFORMATIQUE.xlsx]PARAMETRES'!#REF!,0)-1,COUNTA(OFFSET('[MASTER INFORMATIQUE.xlsx]PARAMETRES'!#REF!,1,MATCH($K$93,'[MASTER INFORMATIQUE.xlsx]PARAMETRES'!#REF!,0)-1,1048575,1)),1)</xm:f>
          </x14:formula1>
          <xm:sqref>L93 O93 R93</xm:sqref>
        </x14:dataValidation>
        <x14:dataValidation type="list" allowBlank="1" showInputMessage="1" showErrorMessage="1" xr:uid="{25C9B103-455F-4CF3-99AB-0206C72A29C6}">
          <x14:formula1>
            <xm:f>OFFSET('[MASTER INFORMATIQUE.xlsx]PARAMETRES'!#REF!,1,MATCH($K$94,'[MASTER INFORMATIQUE.xlsx]PARAMETRES'!#REF!,0)-1,COUNTA(OFFSET('[MASTER INFORMATIQUE.xlsx]PARAMETRES'!#REF!,1,MATCH($K$94,'[MASTER INFORMATIQUE.xlsx]PARAMETRES'!#REF!,0)-1,1048575,1)),1)</xm:f>
          </x14:formula1>
          <xm:sqref>L94 O94 R94</xm:sqref>
        </x14:dataValidation>
        <x14:dataValidation type="list" allowBlank="1" showInputMessage="1" showErrorMessage="1" xr:uid="{4195CC2A-BCD2-45BA-B6FA-C9D2B4E433B5}">
          <x14:formula1>
            <xm:f>OFFSET('[MASTER INFORMATIQUE.xlsx]PARAMETRES'!#REF!,1,MATCH($K$95,'[MASTER INFORMATIQUE.xlsx]PARAMETRES'!#REF!,0)-1,COUNTA(OFFSET('[MASTER INFORMATIQUE.xlsx]PARAMETRES'!#REF!,1,MATCH($K$95,'[MASTER INFORMATIQUE.xlsx]PARAMETRES'!#REF!,0)-1,1048575,1)),1)</xm:f>
          </x14:formula1>
          <xm:sqref>L95 O95 R95</xm:sqref>
        </x14:dataValidation>
        <x14:dataValidation type="list" allowBlank="1" showInputMessage="1" showErrorMessage="1" xr:uid="{A49A5280-EA8E-461C-84AA-4BAB91E8F6C4}">
          <x14:formula1>
            <xm:f>OFFSET('[MASTER INFORMATIQUE.xlsx]PARAMETRES'!#REF!,1,MATCH($K$96,'[MASTER INFORMATIQUE.xlsx]PARAMETRES'!#REF!,0)-1,COUNTA(OFFSET('[MASTER INFORMATIQUE.xlsx]PARAMETRES'!#REF!,1,MATCH($K$96,'[MASTER INFORMATIQUE.xlsx]PARAMETRES'!#REF!,0)-1,1048575,1)),1)</xm:f>
          </x14:formula1>
          <xm:sqref>L96 O96 R96</xm:sqref>
        </x14:dataValidation>
        <x14:dataValidation type="list" allowBlank="1" showInputMessage="1" showErrorMessage="1" xr:uid="{06151348-7FA8-41C9-9E29-777B1603A15D}">
          <x14:formula1>
            <xm:f>OFFSET('[MASTER INFORMATIQUE.xlsx]PARAMETRES'!#REF!,1,MATCH($K$97,'[MASTER INFORMATIQUE.xlsx]PARAMETRES'!#REF!,0)-1,COUNTA(OFFSET('[MASTER INFORMATIQUE.xlsx]PARAMETRES'!#REF!,1,MATCH($K$97,'[MASTER INFORMATIQUE.xlsx]PARAMETRES'!#REF!,0)-1,1048575,1)),1)</xm:f>
          </x14:formula1>
          <xm:sqref>L97 O97 R97</xm:sqref>
        </x14:dataValidation>
        <x14:dataValidation type="list" allowBlank="1" showInputMessage="1" showErrorMessage="1" xr:uid="{226D5517-1CAB-4C7E-AD71-BAC0814A15D5}">
          <x14:formula1>
            <xm:f>OFFSET('[MASTER INFORMATIQUE.xlsx]PARAMETRES'!#REF!,1,MATCH($K$98,'[MASTER INFORMATIQUE.xlsx]PARAMETRES'!#REF!,0)-1,COUNTA(OFFSET('[MASTER INFORMATIQUE.xlsx]PARAMETRES'!#REF!,1,MATCH($K$98,'[MASTER INFORMATIQUE.xlsx]PARAMETRES'!#REF!,0)-1,1048575,1)),1)</xm:f>
          </x14:formula1>
          <xm:sqref>L98 O98 R98</xm:sqref>
        </x14:dataValidation>
        <x14:dataValidation type="list" allowBlank="1" showInputMessage="1" showErrorMessage="1" xr:uid="{F533E8B8-A408-4C88-947A-C3C6EABDE443}">
          <x14:formula1>
            <xm:f>OFFSET('[MASTER INFORMATIQUE.xlsx]PARAMETRES'!#REF!,1,MATCH($K$99,'[MASTER INFORMATIQUE.xlsx]PARAMETRES'!#REF!,0)-1,COUNTA(OFFSET('[MASTER INFORMATIQUE.xlsx]PARAMETRES'!#REF!,1,MATCH($K$99,'[MASTER INFORMATIQUE.xlsx]PARAMETRES'!#REF!,0)-1,1048575,1)),1)</xm:f>
          </x14:formula1>
          <xm:sqref>L99 O99 R99</xm:sqref>
        </x14:dataValidation>
        <x14:dataValidation type="list" allowBlank="1" showInputMessage="1" showErrorMessage="1" xr:uid="{997AF48A-F190-4B6F-8995-E45B2CAB2F9A}">
          <x14:formula1>
            <xm:f>OFFSET('[MASTER INFORMATIQUE.xlsx]PARAMETRES'!#REF!,1,MATCH($K$100,'[MASTER INFORMATIQUE.xlsx]PARAMETRES'!#REF!,0)-1,COUNTA(OFFSET('[MASTER INFORMATIQUE.xlsx]PARAMETRES'!#REF!,1,MATCH($K$100,'[MASTER INFORMATIQUE.xlsx]PARAMETRES'!#REF!,0)-1,1048575,1)),1)</xm:f>
          </x14:formula1>
          <xm:sqref>L100 O100 R100</xm:sqref>
        </x14:dataValidation>
        <x14:dataValidation type="list" allowBlank="1" showInputMessage="1" showErrorMessage="1" xr:uid="{DAC3702C-C6FA-401D-B1F3-CB5EB60AB4D3}">
          <x14:formula1>
            <xm:f>OFFSET('[MASTER INFORMATIQUE.xlsx]PARAMETRES'!#REF!,1,MATCH($K$101,'[MASTER INFORMATIQUE.xlsx]PARAMETRES'!#REF!,0)-1,COUNTA(OFFSET('[MASTER INFORMATIQUE.xlsx]PARAMETRES'!#REF!,1,MATCH($K$101,'[MASTER INFORMATIQUE.xlsx]PARAMETRES'!#REF!,0)-1,1048575,1)),1)</xm:f>
          </x14:formula1>
          <xm:sqref>L101 O101 R101</xm:sqref>
        </x14:dataValidation>
        <x14:dataValidation type="list" allowBlank="1" showInputMessage="1" showErrorMessage="1" xr:uid="{B4FDFF96-B9B4-422F-A1A0-FC08ACCF795F}">
          <x14:formula1>
            <xm:f>OFFSET('[MASTER INFORMATIQUE.xlsx]PARAMETRES'!#REF!,1,MATCH($K$102,'[MASTER INFORMATIQUE.xlsx]PARAMETRES'!#REF!,0)-1,COUNTA(OFFSET('[MASTER INFORMATIQUE.xlsx]PARAMETRES'!#REF!,1,MATCH($K$102,'[MASTER INFORMATIQUE.xlsx]PARAMETRES'!#REF!,0)-1,1048575,1)),1)</xm:f>
          </x14:formula1>
          <xm:sqref>L102 O102 R102</xm:sqref>
        </x14:dataValidation>
        <x14:dataValidation type="list" allowBlank="1" showInputMessage="1" showErrorMessage="1" xr:uid="{17B91714-E7A9-4A50-97D0-D7277D3F1F30}">
          <x14:formula1>
            <xm:f>OFFSET('[MASTER INFORMATIQUE.xlsx]PARAMETRES'!#REF!,1,MATCH($K$103,'[MASTER INFORMATIQUE.xlsx]PARAMETRES'!#REF!,0)-1,COUNTA(OFFSET('[MASTER INFORMATIQUE.xlsx]PARAMETRES'!#REF!,1,MATCH($K$103,'[MASTER INFORMATIQUE.xlsx]PARAMETRES'!#REF!,0)-1,1048575,1)),1)</xm:f>
          </x14:formula1>
          <xm:sqref>L103 O103 R103</xm:sqref>
        </x14:dataValidation>
        <x14:dataValidation type="list" allowBlank="1" showInputMessage="1" showErrorMessage="1" xr:uid="{0B19FE15-7C96-4E26-A545-B3E997BA66D0}">
          <x14:formula1>
            <xm:f>OFFSET('[MASTER INFORMATIQUE.xlsx]PARAMETRES'!#REF!,1,MATCH($K$104,'[MASTER INFORMATIQUE.xlsx]PARAMETRES'!#REF!,0)-1,COUNTA(OFFSET('[MASTER INFORMATIQUE.xlsx]PARAMETRES'!#REF!,1,MATCH($K$104,'[MASTER INFORMATIQUE.xlsx]PARAMETRES'!#REF!,0)-1,1048575,1)),1)</xm:f>
          </x14:formula1>
          <xm:sqref>L104 O104 R104</xm:sqref>
        </x14:dataValidation>
        <x14:dataValidation type="list" allowBlank="1" showInputMessage="1" showErrorMessage="1" xr:uid="{089F8B46-5ABA-44AB-8B23-EF87EC8C4789}">
          <x14:formula1>
            <xm:f>OFFSET('[MASTER INFORMATIQUE.xlsx]PARAMETRES'!#REF!,1,MATCH($K$105,'[MASTER INFORMATIQUE.xlsx]PARAMETRES'!#REF!,0)-1,COUNTA(OFFSET('[MASTER INFORMATIQUE.xlsx]PARAMETRES'!#REF!,1,MATCH($K$105,'[MASTER INFORMATIQUE.xlsx]PARAMETRES'!#REF!,0)-1,1048575,1)),1)</xm:f>
          </x14:formula1>
          <xm:sqref>L105 O105 R105</xm:sqref>
        </x14:dataValidation>
        <x14:dataValidation type="list" allowBlank="1" showInputMessage="1" showErrorMessage="1" xr:uid="{FA79CCC2-D6F1-405F-8EFE-74EB9059274E}">
          <x14:formula1>
            <xm:f>OFFSET('[MASTER INFORMATIQUE.xlsx]PARAMETRES'!#REF!,1,MATCH($K$106,'[MASTER INFORMATIQUE.xlsx]PARAMETRES'!#REF!,0)-1,COUNTA(OFFSET('[MASTER INFORMATIQUE.xlsx]PARAMETRES'!#REF!,1,MATCH($K$106,'[MASTER INFORMATIQUE.xlsx]PARAMETRES'!#REF!,0)-1,1048575,1)),1)</xm:f>
          </x14:formula1>
          <xm:sqref>L106 O106 R106</xm:sqref>
        </x14:dataValidation>
        <x14:dataValidation type="list" allowBlank="1" showInputMessage="1" showErrorMessage="1" xr:uid="{47D3C987-4E5F-4015-8C1E-5478115FC4E0}">
          <x14:formula1>
            <xm:f>OFFSET('[MASTER INFORMATIQUE.xlsx]PARAMETRES'!#REF!,1,MATCH($K$107,'[MASTER INFORMATIQUE.xlsx]PARAMETRES'!#REF!,0)-1,COUNTA(OFFSET('[MASTER INFORMATIQUE.xlsx]PARAMETRES'!#REF!,1,MATCH($K$107,'[MASTER INFORMATIQUE.xlsx]PARAMETRES'!#REF!,0)-1,1048575,1)),1)</xm:f>
          </x14:formula1>
          <xm:sqref>L107 O107 R107</xm:sqref>
        </x14:dataValidation>
        <x14:dataValidation type="list" allowBlank="1" showInputMessage="1" showErrorMessage="1" xr:uid="{18CB72C3-E797-489C-873A-E7D3DEC750FF}">
          <x14:formula1>
            <xm:f>OFFSET('[MASTER INFORMATIQUE.xlsx]PARAMETRES'!#REF!,1,MATCH($K$108,'[MASTER INFORMATIQUE.xlsx]PARAMETRES'!#REF!,0)-1,COUNTA(OFFSET('[MASTER INFORMATIQUE.xlsx]PARAMETRES'!#REF!,1,MATCH($K$108,'[MASTER INFORMATIQUE.xlsx]PARAMETRES'!#REF!,0)-1,1048575,1)),1)</xm:f>
          </x14:formula1>
          <xm:sqref>L108 O108 R108</xm:sqref>
        </x14:dataValidation>
        <x14:dataValidation type="list" allowBlank="1" showInputMessage="1" showErrorMessage="1" xr:uid="{7E08A869-9B8E-47EF-BF65-7077264149DF}">
          <x14:formula1>
            <xm:f>OFFSET('[MASTER INFORMATIQUE.xlsx]PARAMETRES'!#REF!,1,MATCH($K$109,'[MASTER INFORMATIQUE.xlsx]PARAMETRES'!#REF!,0)-1,COUNTA(OFFSET('[MASTER INFORMATIQUE.xlsx]PARAMETRES'!#REF!,1,MATCH($K$109,'[MASTER INFORMATIQUE.xlsx]PARAMETRES'!#REF!,0)-1,1048575,1)),1)</xm:f>
          </x14:formula1>
          <xm:sqref>L109 O109 R109</xm:sqref>
        </x14:dataValidation>
        <x14:dataValidation type="list" allowBlank="1" showInputMessage="1" showErrorMessage="1" xr:uid="{73389053-1B4E-461E-8E87-C8D42E531F19}">
          <x14:formula1>
            <xm:f>OFFSET('[MASTER INFORMATIQUE.xlsx]PARAMETRES'!#REF!,1,MATCH($K$110,'[MASTER INFORMATIQUE.xlsx]PARAMETRES'!#REF!,0)-1,COUNTA(OFFSET('[MASTER INFORMATIQUE.xlsx]PARAMETRES'!#REF!,1,MATCH($K$110,'[MASTER INFORMATIQUE.xlsx]PARAMETRES'!#REF!,0)-1,1048575,1)),1)</xm:f>
          </x14:formula1>
          <xm:sqref>L110 O110 R110</xm:sqref>
        </x14:dataValidation>
        <x14:dataValidation type="list" allowBlank="1" showInputMessage="1" showErrorMessage="1" xr:uid="{26CF629A-156E-484F-BA26-344EF79F5DDB}">
          <x14:formula1>
            <xm:f>OFFSET('[MASTER INFORMATIQUE.xlsx]PARAMETRES'!#REF!,1,MATCH($K$111,'[MASTER INFORMATIQUE.xlsx]PARAMETRES'!#REF!,0)-1,COUNTA(OFFSET('[MASTER INFORMATIQUE.xlsx]PARAMETRES'!#REF!,1,MATCH($K$111,'[MASTER INFORMATIQUE.xlsx]PARAMETRES'!#REF!,0)-1,1048575,1)),1)</xm:f>
          </x14:formula1>
          <xm:sqref>L111 O111 R111</xm:sqref>
        </x14:dataValidation>
        <x14:dataValidation type="list" allowBlank="1" showInputMessage="1" showErrorMessage="1" xr:uid="{16A2B607-7870-433D-AABF-E44CA5F746B6}">
          <x14:formula1>
            <xm:f>OFFSET('[MASTER INFORMATIQUE.xlsx]PARAMETRES'!#REF!,1,MATCH($K$112,'[MASTER INFORMATIQUE.xlsx]PARAMETRES'!#REF!,0)-1,COUNTA(OFFSET('[MASTER INFORMATIQUE.xlsx]PARAMETRES'!#REF!,1,MATCH($K$112,'[MASTER INFORMATIQUE.xlsx]PARAMETRES'!#REF!,0)-1,1048575,1)),1)</xm:f>
          </x14:formula1>
          <xm:sqref>L112 O112 R112</xm:sqref>
        </x14:dataValidation>
        <x14:dataValidation type="list" allowBlank="1" showInputMessage="1" showErrorMessage="1" xr:uid="{C48435D1-40BB-4E29-AA82-A2E8FD613AEB}">
          <x14:formula1>
            <xm:f>OFFSET('[MASTER INFORMATIQUE.xlsx]PARAMETRES'!#REF!,1,MATCH($K$113,'[MASTER INFORMATIQUE.xlsx]PARAMETRES'!#REF!,0)-1,COUNTA(OFFSET('[MASTER INFORMATIQUE.xlsx]PARAMETRES'!#REF!,1,MATCH($K$113,'[MASTER INFORMATIQUE.xlsx]PARAMETRES'!#REF!,0)-1,1048575,1)),1)</xm:f>
          </x14:formula1>
          <xm:sqref>L113 O113 R113</xm:sqref>
        </x14:dataValidation>
        <x14:dataValidation type="list" allowBlank="1" showInputMessage="1" showErrorMessage="1" xr:uid="{8EFBACB7-B707-4C35-8338-298C90F181C1}">
          <x14:formula1>
            <xm:f>OFFSET('[MASTER INFORMATIQUE.xlsx]PARAMETRES'!#REF!,1,MATCH($K$114,'[MASTER INFORMATIQUE.xlsx]PARAMETRES'!#REF!,0)-1,COUNTA(OFFSET('[MASTER INFORMATIQUE.xlsx]PARAMETRES'!#REF!,1,MATCH($K$114,'[MASTER INFORMATIQUE.xlsx]PARAMETRES'!#REF!,0)-1,1048575,1)),1)</xm:f>
          </x14:formula1>
          <xm:sqref>L114 O114 R114</xm:sqref>
        </x14:dataValidation>
        <x14:dataValidation type="list" allowBlank="1" showInputMessage="1" showErrorMessage="1" xr:uid="{352D28DD-B710-4E4B-AB80-26F695D08DF5}">
          <x14:formula1>
            <xm:f>OFFSET('[MASTER INFORMATIQUE.xlsx]PARAMETRES'!#REF!,1,MATCH($K$115,'[MASTER INFORMATIQUE.xlsx]PARAMETRES'!#REF!,0)-1,COUNTA(OFFSET('[MASTER INFORMATIQUE.xlsx]PARAMETRES'!#REF!,1,MATCH($K$115,'[MASTER INFORMATIQUE.xlsx]PARAMETRES'!#REF!,0)-1,1048575,1)),1)</xm:f>
          </x14:formula1>
          <xm:sqref>L115 O115 R115</xm:sqref>
        </x14:dataValidation>
        <x14:dataValidation type="list" allowBlank="1" showInputMessage="1" showErrorMessage="1" xr:uid="{0747818D-648A-49F0-9060-37AFC9181CD6}">
          <x14:formula1>
            <xm:f>OFFSET('[MASTER INFORMATIQUE.xlsx]PARAMETRES'!#REF!,1,MATCH($K$116,'[MASTER INFORMATIQUE.xlsx]PARAMETRES'!#REF!,0)-1,COUNTA(OFFSET('[MASTER INFORMATIQUE.xlsx]PARAMETRES'!#REF!,1,MATCH($K$116,'[MASTER INFORMATIQUE.xlsx]PARAMETRES'!#REF!,0)-1,1048575,1)),1)</xm:f>
          </x14:formula1>
          <xm:sqref>L116 O116 R116</xm:sqref>
        </x14:dataValidation>
        <x14:dataValidation type="list" allowBlank="1" showInputMessage="1" showErrorMessage="1" xr:uid="{3B371B4C-F86B-4F22-A95B-6348284C84D1}">
          <x14:formula1>
            <xm:f>OFFSET('[MASTER INFORMATIQUE.xlsx]PARAMETRES'!#REF!,1,MATCH($K$117,'[MASTER INFORMATIQUE.xlsx]PARAMETRES'!#REF!,0)-1,COUNTA(OFFSET('[MASTER INFORMATIQUE.xlsx]PARAMETRES'!#REF!,1,MATCH($K$117,'[MASTER INFORMATIQUE.xlsx]PARAMETRES'!#REF!,0)-1,1048575,1)),1)</xm:f>
          </x14:formula1>
          <xm:sqref>L117 O117 R117</xm:sqref>
        </x14:dataValidation>
        <x14:dataValidation type="list" allowBlank="1" showInputMessage="1" showErrorMessage="1" xr:uid="{973249C5-178B-478D-8225-A4A6A9C3B596}">
          <x14:formula1>
            <xm:f>OFFSET('[MASTER INFORMATIQUE.xlsx]PARAMETRES'!#REF!,1,MATCH($K$118,'[MASTER INFORMATIQUE.xlsx]PARAMETRES'!#REF!,0)-1,COUNTA(OFFSET('[MASTER INFORMATIQUE.xlsx]PARAMETRES'!#REF!,1,MATCH($K$118,'[MASTER INFORMATIQUE.xlsx]PARAMETRES'!#REF!,0)-1,1048575,1)),1)</xm:f>
          </x14:formula1>
          <xm:sqref>L118 O118 R118</xm:sqref>
        </x14:dataValidation>
        <x14:dataValidation type="list" allowBlank="1" showInputMessage="1" showErrorMessage="1" xr:uid="{FAF68A66-6BA1-44B8-A095-71576AB4A7DA}">
          <x14:formula1>
            <xm:f>OFFSET('[MASTER INFORMATIQUE.xlsx]PARAMETRES'!#REF!,1,MATCH($K$119,'[MASTER INFORMATIQUE.xlsx]PARAMETRES'!#REF!,0)-1,COUNTA(OFFSET('[MASTER INFORMATIQUE.xlsx]PARAMETRES'!#REF!,1,MATCH($K$119,'[MASTER INFORMATIQUE.xlsx]PARAMETRES'!#REF!,0)-1,1048575,1)),1)</xm:f>
          </x14:formula1>
          <xm:sqref>L119 O119 R119</xm:sqref>
        </x14:dataValidation>
        <x14:dataValidation type="list" allowBlank="1" showInputMessage="1" showErrorMessage="1" xr:uid="{3A2B5ABE-E533-481C-8A75-CFD975FFE811}">
          <x14:formula1>
            <xm:f>OFFSET('[MASTER INFORMATIQUE.xlsx]PARAMETRES'!#REF!,1,MATCH($K$120,'[MASTER INFORMATIQUE.xlsx]PARAMETRES'!#REF!,0)-1,COUNTA(OFFSET('[MASTER INFORMATIQUE.xlsx]PARAMETRES'!#REF!,1,MATCH($K$120,'[MASTER INFORMATIQUE.xlsx]PARAMETRES'!#REF!,0)-1,1048575,1)),1)</xm:f>
          </x14:formula1>
          <xm:sqref>L120 O120 R120</xm:sqref>
        </x14:dataValidation>
        <x14:dataValidation type="list" allowBlank="1" showInputMessage="1" showErrorMessage="1" xr:uid="{17AA2A7B-8F4D-4804-BE42-0656D5AC280B}">
          <x14:formula1>
            <xm:f>OFFSET('[MASTER INFORMATIQUE.xlsx]PARAMETRES'!#REF!,1,MATCH($K$121,'[MASTER INFORMATIQUE.xlsx]PARAMETRES'!#REF!,0)-1,COUNTA(OFFSET('[MASTER INFORMATIQUE.xlsx]PARAMETRES'!#REF!,1,MATCH($K$121,'[MASTER INFORMATIQUE.xlsx]PARAMETRES'!#REF!,0)-1,1048575,1)),1)</xm:f>
          </x14:formula1>
          <xm:sqref>L121 O121 R121</xm:sqref>
        </x14:dataValidation>
        <x14:dataValidation type="list" allowBlank="1" showInputMessage="1" showErrorMessage="1" xr:uid="{314072B7-C06E-4F1D-8C6D-D707FA176C3C}">
          <x14:formula1>
            <xm:f>OFFSET('[MASTER INFORMATIQUE.xlsx]PARAMETRES'!#REF!,1,MATCH($K$122,'[MASTER INFORMATIQUE.xlsx]PARAMETRES'!#REF!,0)-1,COUNTA(OFFSET('[MASTER INFORMATIQUE.xlsx]PARAMETRES'!#REF!,1,MATCH($K$122,'[MASTER INFORMATIQUE.xlsx]PARAMETRES'!#REF!,0)-1,1048575,1)),1)</xm:f>
          </x14:formula1>
          <xm:sqref>L122 O122 R122</xm:sqref>
        </x14:dataValidation>
        <x14:dataValidation type="list" allowBlank="1" showInputMessage="1" showErrorMessage="1" xr:uid="{9A8A3F20-3764-4EF9-9FEB-9DA109AD5457}">
          <x14:formula1>
            <xm:f>OFFSET('[MASTER INFORMATIQUE.xlsx]PARAMETRES'!#REF!,1,MATCH($K$123,'[MASTER INFORMATIQUE.xlsx]PARAMETRES'!#REF!,0)-1,COUNTA(OFFSET('[MASTER INFORMATIQUE.xlsx]PARAMETRES'!#REF!,1,MATCH($K$123,'[MASTER INFORMATIQUE.xlsx]PARAMETRES'!#REF!,0)-1,1048575,1)),1)</xm:f>
          </x14:formula1>
          <xm:sqref>L123 O123 R123</xm:sqref>
        </x14:dataValidation>
        <x14:dataValidation type="list" allowBlank="1" showInputMessage="1" showErrorMessage="1" xr:uid="{A358ED48-F728-4DF9-AF97-D7961675427D}">
          <x14:formula1>
            <xm:f>OFFSET('[MASTER INFORMATIQUE.xlsx]PARAMETRES'!#REF!,1,MATCH($K$124,'[MASTER INFORMATIQUE.xlsx]PARAMETRES'!#REF!,0)-1,COUNTA(OFFSET('[MASTER INFORMATIQUE.xlsx]PARAMETRES'!#REF!,1,MATCH($K$124,'[MASTER INFORMATIQUE.xlsx]PARAMETRES'!#REF!,0)-1,1048575,1)),1)</xm:f>
          </x14:formula1>
          <xm:sqref>L124 O124 R124</xm:sqref>
        </x14:dataValidation>
        <x14:dataValidation type="list" allowBlank="1" showInputMessage="1" showErrorMessage="1" xr:uid="{4CE36FDA-1433-4617-B19E-E0F8B75DF7D7}">
          <x14:formula1>
            <xm:f>OFFSET('[MASTER INFORMATIQUE.xlsx]PARAMETRES'!#REF!,1,MATCH($K$125,'[MASTER INFORMATIQUE.xlsx]PARAMETRES'!#REF!,0)-1,COUNTA(OFFSET('[MASTER INFORMATIQUE.xlsx]PARAMETRES'!#REF!,1,MATCH($K$125,'[MASTER INFORMATIQUE.xlsx]PARAMETRES'!#REF!,0)-1,1048575,1)),1)</xm:f>
          </x14:formula1>
          <xm:sqref>L125 O125 R125</xm:sqref>
        </x14:dataValidation>
        <x14:dataValidation type="list" allowBlank="1" showInputMessage="1" showErrorMessage="1" xr:uid="{F954B2F2-5C71-41F7-AAFD-FE95977B3453}">
          <x14:formula1>
            <xm:f>OFFSET('[MASTER INFORMATIQUE.xlsx]PARAMETRES'!#REF!,1,MATCH($K$126,'[MASTER INFORMATIQUE.xlsx]PARAMETRES'!#REF!,0)-1,COUNTA(OFFSET('[MASTER INFORMATIQUE.xlsx]PARAMETRES'!#REF!,1,MATCH($K$126,'[MASTER INFORMATIQUE.xlsx]PARAMETRES'!#REF!,0)-1,1048575,1)),1)</xm:f>
          </x14:formula1>
          <xm:sqref>L126 O126 R126</xm:sqref>
        </x14:dataValidation>
        <x14:dataValidation type="list" allowBlank="1" showInputMessage="1" showErrorMessage="1" xr:uid="{B56723DC-8EF2-42FE-B4E5-5A1D6D8C873F}">
          <x14:formula1>
            <xm:f>OFFSET('[MASTER INFORMATIQUE.xlsx]PARAMETRES'!#REF!,1,MATCH($K$127,'[MASTER INFORMATIQUE.xlsx]PARAMETRES'!#REF!,0)-1,COUNTA(OFFSET('[MASTER INFORMATIQUE.xlsx]PARAMETRES'!#REF!,1,MATCH($K$127,'[MASTER INFORMATIQUE.xlsx]PARAMETRES'!#REF!,0)-1,1048575,1)),1)</xm:f>
          </x14:formula1>
          <xm:sqref>L127 O127 R127</xm:sqref>
        </x14:dataValidation>
        <x14:dataValidation type="list" allowBlank="1" showInputMessage="1" showErrorMessage="1" xr:uid="{EBF8F5B7-C2B0-4987-8EFC-A1D849AC8B70}">
          <x14:formula1>
            <xm:f>OFFSET('[MASTER INFORMATIQUE.xlsx]PARAMETRES'!#REF!,1,MATCH($K$128,'[MASTER INFORMATIQUE.xlsx]PARAMETRES'!#REF!,0)-1,COUNTA(OFFSET('[MASTER INFORMATIQUE.xlsx]PARAMETRES'!#REF!,1,MATCH($K$128,'[MASTER INFORMATIQUE.xlsx]PARAMETRES'!#REF!,0)-1,1048575,1)),1)</xm:f>
          </x14:formula1>
          <xm:sqref>L128 O128 R128</xm:sqref>
        </x14:dataValidation>
        <x14:dataValidation type="list" allowBlank="1" showInputMessage="1" showErrorMessage="1" xr:uid="{53A84E22-B6CF-470A-AF2F-AE0E7D7EBACE}">
          <x14:formula1>
            <xm:f>OFFSET('[MASTER INFORMATIQUE.xlsx]PARAMETRES'!#REF!,1,MATCH($K$129,'[MASTER INFORMATIQUE.xlsx]PARAMETRES'!#REF!,0)-1,COUNTA(OFFSET('[MASTER INFORMATIQUE.xlsx]PARAMETRES'!#REF!,1,MATCH($K$129,'[MASTER INFORMATIQUE.xlsx]PARAMETRES'!#REF!,0)-1,1048575,1)),1)</xm:f>
          </x14:formula1>
          <xm:sqref>L129 O129 R129</xm:sqref>
        </x14:dataValidation>
        <x14:dataValidation type="list" allowBlank="1" showInputMessage="1" showErrorMessage="1" xr:uid="{59C68A3D-784B-45F1-AB2B-3C4A618A2E25}">
          <x14:formula1>
            <xm:f>OFFSET('[MASTER INFORMATIQUE.xlsx]PARAMETRES'!#REF!,1,MATCH($K$130,'[MASTER INFORMATIQUE.xlsx]PARAMETRES'!#REF!,0)-1,COUNTA(OFFSET('[MASTER INFORMATIQUE.xlsx]PARAMETRES'!#REF!,1,MATCH($K$130,'[MASTER INFORMATIQUE.xlsx]PARAMETRES'!#REF!,0)-1,1048575,1)),1)</xm:f>
          </x14:formula1>
          <xm:sqref>L130 O130 R130</xm:sqref>
        </x14:dataValidation>
        <x14:dataValidation type="list" allowBlank="1" showInputMessage="1" showErrorMessage="1" xr:uid="{2CF053DB-5BB5-481D-8550-103F67E9067B}">
          <x14:formula1>
            <xm:f>OFFSET('[MASTER INFORMATIQUE.xlsx]PARAMETRES'!#REF!,1,MATCH($K$131,'[MASTER INFORMATIQUE.xlsx]PARAMETRES'!#REF!,0)-1,COUNTA(OFFSET('[MASTER INFORMATIQUE.xlsx]PARAMETRES'!#REF!,1,MATCH($K$131,'[MASTER INFORMATIQUE.xlsx]PARAMETRES'!#REF!,0)-1,1048575,1)),1)</xm:f>
          </x14:formula1>
          <xm:sqref>L131 O131 R131</xm:sqref>
        </x14:dataValidation>
        <x14:dataValidation type="list" allowBlank="1" showInputMessage="1" showErrorMessage="1" xr:uid="{6A8BB19C-2812-409A-9F85-678369953BD3}">
          <x14:formula1>
            <xm:f>OFFSET('[MASTER INFORMATIQUE.xlsx]PARAMETRES'!#REF!,1,MATCH($K$132,'[MASTER INFORMATIQUE.xlsx]PARAMETRES'!#REF!,0)-1,COUNTA(OFFSET('[MASTER INFORMATIQUE.xlsx]PARAMETRES'!#REF!,1,MATCH($K$132,'[MASTER INFORMATIQUE.xlsx]PARAMETRES'!#REF!,0)-1,1048575,1)),1)</xm:f>
          </x14:formula1>
          <xm:sqref>L132 O132 R132</xm:sqref>
        </x14:dataValidation>
        <x14:dataValidation type="list" allowBlank="1" showInputMessage="1" showErrorMessage="1" xr:uid="{048BD857-0919-4B0B-BD56-012592434220}">
          <x14:formula1>
            <xm:f>OFFSET('[MASTER INFORMATIQUE.xlsx]PARAMETRES'!#REF!,1,MATCH($K$133,'[MASTER INFORMATIQUE.xlsx]PARAMETRES'!#REF!,0)-1,COUNTA(OFFSET('[MASTER INFORMATIQUE.xlsx]PARAMETRES'!#REF!,1,MATCH($K$133,'[MASTER INFORMATIQUE.xlsx]PARAMETRES'!#REF!,0)-1,1048575,1)),1)</xm:f>
          </x14:formula1>
          <xm:sqref>L133 O133 R133</xm:sqref>
        </x14:dataValidation>
        <x14:dataValidation type="list" allowBlank="1" showInputMessage="1" showErrorMessage="1" xr:uid="{B782A41D-0CF4-4CE1-B745-1A953CDE059C}">
          <x14:formula1>
            <xm:f>OFFSET('[MASTER INFORMATIQUE.xlsx]PARAMETRES'!#REF!,1,MATCH($K$134,'[MASTER INFORMATIQUE.xlsx]PARAMETRES'!#REF!,0)-1,COUNTA(OFFSET('[MASTER INFORMATIQUE.xlsx]PARAMETRES'!#REF!,1,MATCH($K$134,'[MASTER INFORMATIQUE.xlsx]PARAMETRES'!#REF!,0)-1,1048575,1)),1)</xm:f>
          </x14:formula1>
          <xm:sqref>L134 O134 R134</xm:sqref>
        </x14:dataValidation>
        <x14:dataValidation type="list" allowBlank="1" showInputMessage="1" showErrorMessage="1" xr:uid="{CAE615CF-F47A-45D1-B9F2-232CD377F90E}">
          <x14:formula1>
            <xm:f>OFFSET('[MASTER INFORMATIQUE.xlsx]PARAMETRES'!#REF!,1,MATCH($K$135,'[MASTER INFORMATIQUE.xlsx]PARAMETRES'!#REF!,0)-1,COUNTA(OFFSET('[MASTER INFORMATIQUE.xlsx]PARAMETRES'!#REF!,1,MATCH($K$135,'[MASTER INFORMATIQUE.xlsx]PARAMETRES'!#REF!,0)-1,1048575,1)),1)</xm:f>
          </x14:formula1>
          <xm:sqref>L135 O135 R135</xm:sqref>
        </x14:dataValidation>
        <x14:dataValidation type="list" allowBlank="1" showInputMessage="1" showErrorMessage="1" xr:uid="{F8D9CE83-4F09-4A93-AFCB-6AA5DCD0A429}">
          <x14:formula1>
            <xm:f>OFFSET('[MASTER INFORMATIQUE.xlsx]PARAMETRES'!#REF!,1,MATCH($K$136,'[MASTER INFORMATIQUE.xlsx]PARAMETRES'!#REF!,0)-1,COUNTA(OFFSET('[MASTER INFORMATIQUE.xlsx]PARAMETRES'!#REF!,1,MATCH($K$136,'[MASTER INFORMATIQUE.xlsx]PARAMETRES'!#REF!,0)-1,1048575,1)),1)</xm:f>
          </x14:formula1>
          <xm:sqref>L136 O136 R136</xm:sqref>
        </x14:dataValidation>
        <x14:dataValidation type="list" allowBlank="1" showInputMessage="1" showErrorMessage="1" xr:uid="{D2367684-95D6-492F-8C47-4846517C3BCB}">
          <x14:formula1>
            <xm:f>OFFSET('[MASTER INFORMATIQUE.xlsx]PARAMETRES'!#REF!,1,MATCH($K$137,'[MASTER INFORMATIQUE.xlsx]PARAMETRES'!#REF!,0)-1,COUNTA(OFFSET('[MASTER INFORMATIQUE.xlsx]PARAMETRES'!#REF!,1,MATCH($K$137,'[MASTER INFORMATIQUE.xlsx]PARAMETRES'!#REF!,0)-1,1048575,1)),1)</xm:f>
          </x14:formula1>
          <xm:sqref>L137 O137 R137</xm:sqref>
        </x14:dataValidation>
        <x14:dataValidation type="list" allowBlank="1" showInputMessage="1" showErrorMessage="1" xr:uid="{1ADDB70F-6ED6-46FB-8FCD-97C723BC1C36}">
          <x14:formula1>
            <xm:f>OFFSET('[MASTER INFORMATIQUE.xlsx]PARAMETRES'!#REF!,1,MATCH($K$138,'[MASTER INFORMATIQUE.xlsx]PARAMETRES'!#REF!,0)-1,COUNTA(OFFSET('[MASTER INFORMATIQUE.xlsx]PARAMETRES'!#REF!,1,MATCH($K$138,'[MASTER INFORMATIQUE.xlsx]PARAMETRES'!#REF!,0)-1,1048575,1)),1)</xm:f>
          </x14:formula1>
          <xm:sqref>L138 O138 R138</xm:sqref>
        </x14:dataValidation>
        <x14:dataValidation type="list" allowBlank="1" showInputMessage="1" showErrorMessage="1" xr:uid="{4D5CC8FE-375B-47A4-9E6E-507DFF876D44}">
          <x14:formula1>
            <xm:f>OFFSET('[MASTER INFORMATIQUE.xlsx]PARAMETRES'!#REF!,1,MATCH($K$139,'[MASTER INFORMATIQUE.xlsx]PARAMETRES'!#REF!,0)-1,COUNTA(OFFSET('[MASTER INFORMATIQUE.xlsx]PARAMETRES'!#REF!,1,MATCH($K$139,'[MASTER INFORMATIQUE.xlsx]PARAMETRES'!#REF!,0)-1,1048575,1)),1)</xm:f>
          </x14:formula1>
          <xm:sqref>L139 O139 R139</xm:sqref>
        </x14:dataValidation>
        <x14:dataValidation type="list" allowBlank="1" showInputMessage="1" showErrorMessage="1" xr:uid="{2CDA3B6E-8787-48FA-A9EE-7C99424947D6}">
          <x14:formula1>
            <xm:f>OFFSET('[MASTER INFORMATIQUE.xlsx]PARAMETRES'!#REF!,1,MATCH($K$140,'[MASTER INFORMATIQUE.xlsx]PARAMETRES'!#REF!,0)-1,COUNTA(OFFSET('[MASTER INFORMATIQUE.xlsx]PARAMETRES'!#REF!,1,MATCH($K$140,'[MASTER INFORMATIQUE.xlsx]PARAMETRES'!#REF!,0)-1,1048575,1)),1)</xm:f>
          </x14:formula1>
          <xm:sqref>L140 O140 R140</xm:sqref>
        </x14:dataValidation>
        <x14:dataValidation type="list" allowBlank="1" showInputMessage="1" showErrorMessage="1" xr:uid="{81ACD1A5-1DD6-42AB-BD0C-0BC570F0E613}">
          <x14:formula1>
            <xm:f>OFFSET('[MASTER INFORMATIQUE.xlsx]PARAMETRES'!#REF!,1,MATCH($K$141,'[MASTER INFORMATIQUE.xlsx]PARAMETRES'!#REF!,0)-1,COUNTA(OFFSET('[MASTER INFORMATIQUE.xlsx]PARAMETRES'!#REF!,1,MATCH($K$141,'[MASTER INFORMATIQUE.xlsx]PARAMETRES'!#REF!,0)-1,1048575,1)),1)</xm:f>
          </x14:formula1>
          <xm:sqref>L141 O141 R141</xm:sqref>
        </x14:dataValidation>
        <x14:dataValidation type="list" allowBlank="1" showInputMessage="1" showErrorMessage="1" xr:uid="{DA996785-50C7-4D88-B867-60FBF00DBF19}">
          <x14:formula1>
            <xm:f>OFFSET('[MASTER INFORMATIQUE.xlsx]PARAMETRES'!#REF!,1,MATCH($K$142,'[MASTER INFORMATIQUE.xlsx]PARAMETRES'!#REF!,0)-1,COUNTA(OFFSET('[MASTER INFORMATIQUE.xlsx]PARAMETRES'!#REF!,1,MATCH($K$142,'[MASTER INFORMATIQUE.xlsx]PARAMETRES'!#REF!,0)-1,1048575,1)),1)</xm:f>
          </x14:formula1>
          <xm:sqref>L142 O142 R142</xm:sqref>
        </x14:dataValidation>
        <x14:dataValidation type="list" allowBlank="1" showInputMessage="1" showErrorMessage="1" xr:uid="{618003A8-F571-48E6-9481-894A26DC86EB}">
          <x14:formula1>
            <xm:f>OFFSET('[MASTER INFORMATIQUE.xlsx]PARAMETRES'!#REF!,1,MATCH($K$143,'[MASTER INFORMATIQUE.xlsx]PARAMETRES'!#REF!,0)-1,COUNTA(OFFSET('[MASTER INFORMATIQUE.xlsx]PARAMETRES'!#REF!,1,MATCH($K$143,'[MASTER INFORMATIQUE.xlsx]PARAMETRES'!#REF!,0)-1,1048575,1)),1)</xm:f>
          </x14:formula1>
          <xm:sqref>L143 O143 R143</xm:sqref>
        </x14:dataValidation>
        <x14:dataValidation type="list" allowBlank="1" showInputMessage="1" showErrorMessage="1" xr:uid="{1BF87C52-313F-40D5-BA9F-E8A37E5D31AD}">
          <x14:formula1>
            <xm:f>OFFSET('[MASTER INFORMATIQUE.xlsx]PARAMETRES'!#REF!,1,MATCH($K$144,'[MASTER INFORMATIQUE.xlsx]PARAMETRES'!#REF!,0)-1,COUNTA(OFFSET('[MASTER INFORMATIQUE.xlsx]PARAMETRES'!#REF!,1,MATCH($K$144,'[MASTER INFORMATIQUE.xlsx]PARAMETRES'!#REF!,0)-1,1048575,1)),1)</xm:f>
          </x14:formula1>
          <xm:sqref>L144 O144 R144</xm:sqref>
        </x14:dataValidation>
        <x14:dataValidation type="list" allowBlank="1" showInputMessage="1" showErrorMessage="1" xr:uid="{58817E67-D14A-4989-A4FE-48D1C25BB8EF}">
          <x14:formula1>
            <xm:f>OFFSET('[MASTER INFORMATIQUE.xlsx]PARAMETRES'!#REF!,1,MATCH($K$145,'[MASTER INFORMATIQUE.xlsx]PARAMETRES'!#REF!,0)-1,COUNTA(OFFSET('[MASTER INFORMATIQUE.xlsx]PARAMETRES'!#REF!,1,MATCH($K$145,'[MASTER INFORMATIQUE.xlsx]PARAMETRES'!#REF!,0)-1,1048575,1)),1)</xm:f>
          </x14:formula1>
          <xm:sqref>L145 O145 R145</xm:sqref>
        </x14:dataValidation>
        <x14:dataValidation type="list" allowBlank="1" showInputMessage="1" showErrorMessage="1" xr:uid="{82EA09D0-E483-4CCF-B6ED-0183128D3213}">
          <x14:formula1>
            <xm:f>OFFSET('[MASTER INFORMATIQUE.xlsx]PARAMETRES'!#REF!,1,MATCH($K$146,'[MASTER INFORMATIQUE.xlsx]PARAMETRES'!#REF!,0)-1,COUNTA(OFFSET('[MASTER INFORMATIQUE.xlsx]PARAMETRES'!#REF!,1,MATCH($K$146,'[MASTER INFORMATIQUE.xlsx]PARAMETRES'!#REF!,0)-1,1048575,1)),1)</xm:f>
          </x14:formula1>
          <xm:sqref>L146 O146 R146</xm:sqref>
        </x14:dataValidation>
        <x14:dataValidation type="list" allowBlank="1" showInputMessage="1" showErrorMessage="1" xr:uid="{F23FE992-7F3A-4137-B888-B300EAAE7018}">
          <x14:formula1>
            <xm:f>OFFSET('[MASTER INFORMATIQUE.xlsx]PARAMETRES'!#REF!,1,MATCH($K$147,'[MASTER INFORMATIQUE.xlsx]PARAMETRES'!#REF!,0)-1,COUNTA(OFFSET('[MASTER INFORMATIQUE.xlsx]PARAMETRES'!#REF!,1,MATCH($K$147,'[MASTER INFORMATIQUE.xlsx]PARAMETRES'!#REF!,0)-1,1048575,1)),1)</xm:f>
          </x14:formula1>
          <xm:sqref>L147 O147 R147</xm:sqref>
        </x14:dataValidation>
        <x14:dataValidation type="list" allowBlank="1" showInputMessage="1" showErrorMessage="1" xr:uid="{8740C384-B264-48AC-B940-F2237C5504CE}">
          <x14:formula1>
            <xm:f>OFFSET('[MASTER INFORMATIQUE.xlsx]PARAMETRES'!#REF!,1,MATCH($K$148,'[MASTER INFORMATIQUE.xlsx]PARAMETRES'!#REF!,0)-1,COUNTA(OFFSET('[MASTER INFORMATIQUE.xlsx]PARAMETRES'!#REF!,1,MATCH($K$148,'[MASTER INFORMATIQUE.xlsx]PARAMETRES'!#REF!,0)-1,1048575,1)),1)</xm:f>
          </x14:formula1>
          <xm:sqref>L148 O148 R148</xm:sqref>
        </x14:dataValidation>
        <x14:dataValidation type="list" allowBlank="1" showInputMessage="1" showErrorMessage="1" xr:uid="{6DF31E16-5C74-44E7-A865-7F699AA27364}">
          <x14:formula1>
            <xm:f>OFFSET('[MASTER INFORMATIQUE.xlsx]PARAMETRES'!#REF!,1,MATCH($K$149,'[MASTER INFORMATIQUE.xlsx]PARAMETRES'!#REF!,0)-1,COUNTA(OFFSET('[MASTER INFORMATIQUE.xlsx]PARAMETRES'!#REF!,1,MATCH($K$149,'[MASTER INFORMATIQUE.xlsx]PARAMETRES'!#REF!,0)-1,1048575,1)),1)</xm:f>
          </x14:formula1>
          <xm:sqref>L149 O149 R149</xm:sqref>
        </x14:dataValidation>
        <x14:dataValidation type="list" allowBlank="1" showInputMessage="1" showErrorMessage="1" xr:uid="{4A4B7632-D541-4046-A0AD-B712BA81BBA5}">
          <x14:formula1>
            <xm:f>OFFSET('[MASTER INFORMATIQUE.xlsx]PARAMETRES'!#REF!,1,MATCH($K$150,'[MASTER INFORMATIQUE.xlsx]PARAMETRES'!#REF!,0)-1,COUNTA(OFFSET('[MASTER INFORMATIQUE.xlsx]PARAMETRES'!#REF!,1,MATCH($K$150,'[MASTER INFORMATIQUE.xlsx]PARAMETRES'!#REF!,0)-1,1048575,1)),1)</xm:f>
          </x14:formula1>
          <xm:sqref>L150 O150 R150</xm:sqref>
        </x14:dataValidation>
        <x14:dataValidation type="list" allowBlank="1" showInputMessage="1" showErrorMessage="1" xr:uid="{4882CD5B-5CFA-4612-901D-DED4F6E74DBE}">
          <x14:formula1>
            <xm:f>OFFSET('[MASTER INFORMATIQUE.xlsx]PARAMETRES'!#REF!,1,MATCH($K$151,'[MASTER INFORMATIQUE.xlsx]PARAMETRES'!#REF!,0)-1,COUNTA(OFFSET('[MASTER INFORMATIQUE.xlsx]PARAMETRES'!#REF!,1,MATCH($K$151,'[MASTER INFORMATIQUE.xlsx]PARAMETRES'!#REF!,0)-1,1048575,1)),1)</xm:f>
          </x14:formula1>
          <xm:sqref>L151 O151 R151</xm:sqref>
        </x14:dataValidation>
        <x14:dataValidation type="list" allowBlank="1" showInputMessage="1" showErrorMessage="1" xr:uid="{85711B76-CFA8-4B90-A57F-EAC9EA674747}">
          <x14:formula1>
            <xm:f>OFFSET('[MASTER INFORMATIQUE.xlsx]PARAMETRES'!#REF!,1,MATCH($K$152,'[MASTER INFORMATIQUE.xlsx]PARAMETRES'!#REF!,0)-1,COUNTA(OFFSET('[MASTER INFORMATIQUE.xlsx]PARAMETRES'!#REF!,1,MATCH($K$152,'[MASTER INFORMATIQUE.xlsx]PARAMETRES'!#REF!,0)-1,1048575,1)),1)</xm:f>
          </x14:formula1>
          <xm:sqref>L152 O152 R152</xm:sqref>
        </x14:dataValidation>
        <x14:dataValidation type="list" allowBlank="1" showInputMessage="1" showErrorMessage="1" xr:uid="{33A8835C-FA46-4B78-9031-5A4F8A4458B3}">
          <x14:formula1>
            <xm:f>OFFSET('[MASTER INFORMATIQUE.xlsx]PARAMETRES'!#REF!,1,MATCH($K$153,'[MASTER INFORMATIQUE.xlsx]PARAMETRES'!#REF!,0)-1,COUNTA(OFFSET('[MASTER INFORMATIQUE.xlsx]PARAMETRES'!#REF!,1,MATCH($K$153,'[MASTER INFORMATIQUE.xlsx]PARAMETRES'!#REF!,0)-1,1048575,1)),1)</xm:f>
          </x14:formula1>
          <xm:sqref>L153 O153 R153</xm:sqref>
        </x14:dataValidation>
        <x14:dataValidation type="list" allowBlank="1" showInputMessage="1" showErrorMessage="1" xr:uid="{6861BCAF-8146-44D0-92CC-0DA2F5B70E75}">
          <x14:formula1>
            <xm:f>OFFSET('[MASTER INFORMATIQUE.xlsx]PARAMETRES'!#REF!,1,MATCH($K$154,'[MASTER INFORMATIQUE.xlsx]PARAMETRES'!#REF!,0)-1,COUNTA(OFFSET('[MASTER INFORMATIQUE.xlsx]PARAMETRES'!#REF!,1,MATCH($K$154,'[MASTER INFORMATIQUE.xlsx]PARAMETRES'!#REF!,0)-1,1048575,1)),1)</xm:f>
          </x14:formula1>
          <xm:sqref>L154 O154 R154</xm:sqref>
        </x14:dataValidation>
        <x14:dataValidation type="list" allowBlank="1" showInputMessage="1" showErrorMessage="1" xr:uid="{6993494C-D26A-4E5B-A21C-186363BBF8FF}">
          <x14:formula1>
            <xm:f>OFFSET('[MASTER INFORMATIQUE.xlsx]PARAMETRES'!#REF!,1,MATCH($K$155,'[MASTER INFORMATIQUE.xlsx]PARAMETRES'!#REF!,0)-1,COUNTA(OFFSET('[MASTER INFORMATIQUE.xlsx]PARAMETRES'!#REF!,1,MATCH($K$155,'[MASTER INFORMATIQUE.xlsx]PARAMETRES'!#REF!,0)-1,1048575,1)),1)</xm:f>
          </x14:formula1>
          <xm:sqref>L155 O155 R155</xm:sqref>
        </x14:dataValidation>
        <x14:dataValidation type="list" allowBlank="1" showInputMessage="1" showErrorMessage="1" xr:uid="{E253A118-B098-43E7-907E-C6901DD9BD49}">
          <x14:formula1>
            <xm:f>OFFSET('[MASTER INFORMATIQUE.xlsx]PARAMETRES'!#REF!,1,MATCH($K$156,'[MASTER INFORMATIQUE.xlsx]PARAMETRES'!#REF!,0)-1,COUNTA(OFFSET('[MASTER INFORMATIQUE.xlsx]PARAMETRES'!#REF!,1,MATCH($K$156,'[MASTER INFORMATIQUE.xlsx]PARAMETRES'!#REF!,0)-1,1048575,1)),1)</xm:f>
          </x14:formula1>
          <xm:sqref>L156 O156 R156</xm:sqref>
        </x14:dataValidation>
        <x14:dataValidation type="list" allowBlank="1" showInputMessage="1" showErrorMessage="1" xr:uid="{930F2A0D-681F-4C29-930B-7723DADCF497}">
          <x14:formula1>
            <xm:f>OFFSET('[MASTER INFORMATIQUE.xlsx]PARAMETRES'!#REF!,1,MATCH($K$157,'[MASTER INFORMATIQUE.xlsx]PARAMETRES'!#REF!,0)-1,COUNTA(OFFSET('[MASTER INFORMATIQUE.xlsx]PARAMETRES'!#REF!,1,MATCH($K$157,'[MASTER INFORMATIQUE.xlsx]PARAMETRES'!#REF!,0)-1,1048575,1)),1)</xm:f>
          </x14:formula1>
          <xm:sqref>L157 O157 R157</xm:sqref>
        </x14:dataValidation>
        <x14:dataValidation type="list" allowBlank="1" showInputMessage="1" showErrorMessage="1" xr:uid="{BBEB278B-4098-4472-AB94-D57ED373009D}">
          <x14:formula1>
            <xm:f>OFFSET('[MASTER INFORMATIQUE.xlsx]PARAMETRES'!#REF!,1,MATCH($K$158,'[MASTER INFORMATIQUE.xlsx]PARAMETRES'!#REF!,0)-1,COUNTA(OFFSET('[MASTER INFORMATIQUE.xlsx]PARAMETRES'!#REF!,1,MATCH($K$158,'[MASTER INFORMATIQUE.xlsx]PARAMETRES'!#REF!,0)-1,1048575,1)),1)</xm:f>
          </x14:formula1>
          <xm:sqref>L158 O158 R158</xm:sqref>
        </x14:dataValidation>
        <x14:dataValidation type="list" allowBlank="1" showInputMessage="1" showErrorMessage="1" xr:uid="{3827B77F-6192-4460-A931-AE0DEA6B67AC}">
          <x14:formula1>
            <xm:f>OFFSET('[MASTER INFORMATIQUE.xlsx]PARAMETRES'!#REF!,1,MATCH($K$159,'[MASTER INFORMATIQUE.xlsx]PARAMETRES'!#REF!,0)-1,COUNTA(OFFSET('[MASTER INFORMATIQUE.xlsx]PARAMETRES'!#REF!,1,MATCH($K$159,'[MASTER INFORMATIQUE.xlsx]PARAMETRES'!#REF!,0)-1,1048575,1)),1)</xm:f>
          </x14:formula1>
          <xm:sqref>L159 O159 R159</xm:sqref>
        </x14:dataValidation>
        <x14:dataValidation type="list" allowBlank="1" showInputMessage="1" showErrorMessage="1" xr:uid="{2E6CD0EF-FA3D-44A1-96F4-DFE46672BFD3}">
          <x14:formula1>
            <xm:f>OFFSET('[MASTER INFORMATIQUE.xlsx]PARAMETRES'!#REF!,1,MATCH($K$160,'[MASTER INFORMATIQUE.xlsx]PARAMETRES'!#REF!,0)-1,COUNTA(OFFSET('[MASTER INFORMATIQUE.xlsx]PARAMETRES'!#REF!,1,MATCH($K$160,'[MASTER INFORMATIQUE.xlsx]PARAMETRES'!#REF!,0)-1,1048575,1)),1)</xm:f>
          </x14:formula1>
          <xm:sqref>L160 O160 R160</xm:sqref>
        </x14:dataValidation>
        <x14:dataValidation type="list" allowBlank="1" showInputMessage="1" showErrorMessage="1" xr:uid="{494E1403-5B7A-47B1-A458-8E6491BC23D1}">
          <x14:formula1>
            <xm:f>OFFSET('[MASTER INFORMATIQUE.xlsx]PARAMETRES'!#REF!,1,MATCH($K$161,'[MASTER INFORMATIQUE.xlsx]PARAMETRES'!#REF!,0)-1,COUNTA(OFFSET('[MASTER INFORMATIQUE.xlsx]PARAMETRES'!#REF!,1,MATCH($K$161,'[MASTER INFORMATIQUE.xlsx]PARAMETRES'!#REF!,0)-1,1048575,1)),1)</xm:f>
          </x14:formula1>
          <xm:sqref>L161 O161 R161</xm:sqref>
        </x14:dataValidation>
        <x14:dataValidation type="list" allowBlank="1" showInputMessage="1" showErrorMessage="1" xr:uid="{5E6D9051-C913-4CE3-B691-E7F75D84F615}">
          <x14:formula1>
            <xm:f>OFFSET('[MASTER INFORMATIQUE.xlsx]PARAMETRES'!#REF!,1,MATCH($K$162,'[MASTER INFORMATIQUE.xlsx]PARAMETRES'!#REF!,0)-1,COUNTA(OFFSET('[MASTER INFORMATIQUE.xlsx]PARAMETRES'!#REF!,1,MATCH($K$162,'[MASTER INFORMATIQUE.xlsx]PARAMETRES'!#REF!,0)-1,1048575,1)),1)</xm:f>
          </x14:formula1>
          <xm:sqref>L162 O162 R162</xm:sqref>
        </x14:dataValidation>
        <x14:dataValidation type="list" allowBlank="1" showInputMessage="1" showErrorMessage="1" xr:uid="{171FB3D7-7181-4FF4-A4DB-D6A90632B6DD}">
          <x14:formula1>
            <xm:f>OFFSET('[MASTER INFORMATIQUE.xlsx]PARAMETRES'!#REF!,1,MATCH($K$163,'[MASTER INFORMATIQUE.xlsx]PARAMETRES'!#REF!,0)-1,COUNTA(OFFSET('[MASTER INFORMATIQUE.xlsx]PARAMETRES'!#REF!,1,MATCH($K$163,'[MASTER INFORMATIQUE.xlsx]PARAMETRES'!#REF!,0)-1,1048575,1)),1)</xm:f>
          </x14:formula1>
          <xm:sqref>L163 O163 R163</xm:sqref>
        </x14:dataValidation>
        <x14:dataValidation type="list" allowBlank="1" showInputMessage="1" showErrorMessage="1" xr:uid="{B4B7DD49-1FD8-4D11-AC50-707EAD4C1E80}">
          <x14:formula1>
            <xm:f>OFFSET('[MASTER INFORMATIQUE.xlsx]PARAMETRES'!#REF!,1,MATCH($K$164,'[MASTER INFORMATIQUE.xlsx]PARAMETRES'!#REF!,0)-1,COUNTA(OFFSET('[MASTER INFORMATIQUE.xlsx]PARAMETRES'!#REF!,1,MATCH($K$164,'[MASTER INFORMATIQUE.xlsx]PARAMETRES'!#REF!,0)-1,1048575,1)),1)</xm:f>
          </x14:formula1>
          <xm:sqref>L164 O164 R164</xm:sqref>
        </x14:dataValidation>
        <x14:dataValidation type="list" allowBlank="1" showInputMessage="1" showErrorMessage="1" xr:uid="{73D22D1C-BD90-4248-98FE-8D4358E0D269}">
          <x14:formula1>
            <xm:f>OFFSET('[MASTER INFORMATIQUE.xlsx]PARAMETRES'!#REF!,1,MATCH($K$165,'[MASTER INFORMATIQUE.xlsx]PARAMETRES'!#REF!,0)-1,COUNTA(OFFSET('[MASTER INFORMATIQUE.xlsx]PARAMETRES'!#REF!,1,MATCH($K$165,'[MASTER INFORMATIQUE.xlsx]PARAMETRES'!#REF!,0)-1,1048575,1)),1)</xm:f>
          </x14:formula1>
          <xm:sqref>L165 O165 R165</xm:sqref>
        </x14:dataValidation>
        <x14:dataValidation type="list" allowBlank="1" showInputMessage="1" showErrorMessage="1" xr:uid="{9731AA41-533C-4FFE-9070-0EBF36E2952B}">
          <x14:formula1>
            <xm:f>OFFSET('[MASTER INFORMATIQUE.xlsx]PARAMETRES'!#REF!,1,MATCH($K$166,'[MASTER INFORMATIQUE.xlsx]PARAMETRES'!#REF!,0)-1,COUNTA(OFFSET('[MASTER INFORMATIQUE.xlsx]PARAMETRES'!#REF!,1,MATCH($K$166,'[MASTER INFORMATIQUE.xlsx]PARAMETRES'!#REF!,0)-1,1048575,1)),1)</xm:f>
          </x14:formula1>
          <xm:sqref>L166 O166 R166</xm:sqref>
        </x14:dataValidation>
        <x14:dataValidation type="list" allowBlank="1" showInputMessage="1" showErrorMessage="1" xr:uid="{43C7AEE3-7F79-49AC-9A31-5CE433E7F01C}">
          <x14:formula1>
            <xm:f>OFFSET('[MASTER INFORMATIQUE.xlsx]PARAMETRES'!#REF!,1,MATCH($K$167,'[MASTER INFORMATIQUE.xlsx]PARAMETRES'!#REF!,0)-1,COUNTA(OFFSET('[MASTER INFORMATIQUE.xlsx]PARAMETRES'!#REF!,1,MATCH($K$167,'[MASTER INFORMATIQUE.xlsx]PARAMETRES'!#REF!,0)-1,1048575,1)),1)</xm:f>
          </x14:formula1>
          <xm:sqref>L167 O167 R167</xm:sqref>
        </x14:dataValidation>
        <x14:dataValidation type="list" allowBlank="1" showInputMessage="1" showErrorMessage="1" xr:uid="{F5F57526-36DA-460B-B265-5BD15E488BF7}">
          <x14:formula1>
            <xm:f>OFFSET('[MASTER INFORMATIQUE.xlsx]PARAMETRES'!#REF!,1,MATCH($K$168,'[MASTER INFORMATIQUE.xlsx]PARAMETRES'!#REF!,0)-1,COUNTA(OFFSET('[MASTER INFORMATIQUE.xlsx]PARAMETRES'!#REF!,1,MATCH($K$168,'[MASTER INFORMATIQUE.xlsx]PARAMETRES'!#REF!,0)-1,1048575,1)),1)</xm:f>
          </x14:formula1>
          <xm:sqref>L168 O168 R168</xm:sqref>
        </x14:dataValidation>
        <x14:dataValidation type="list" allowBlank="1" showInputMessage="1" showErrorMessage="1" xr:uid="{8170660C-F9C2-42DC-8264-2E06D15B46DB}">
          <x14:formula1>
            <xm:f>OFFSET('[MASTER INFORMATIQUE.xlsx]PARAMETRES'!#REF!,1,MATCH($K$169,'[MASTER INFORMATIQUE.xlsx]PARAMETRES'!#REF!,0)-1,COUNTA(OFFSET('[MASTER INFORMATIQUE.xlsx]PARAMETRES'!#REF!,1,MATCH($K$169,'[MASTER INFORMATIQUE.xlsx]PARAMETRES'!#REF!,0)-1,1048575,1)),1)</xm:f>
          </x14:formula1>
          <xm:sqref>L169 O169 R169</xm:sqref>
        </x14:dataValidation>
        <x14:dataValidation type="list" allowBlank="1" showInputMessage="1" showErrorMessage="1" xr:uid="{1231174A-A24F-4FB6-BEFD-A77E2F0160A5}">
          <x14:formula1>
            <xm:f>OFFSET('[MASTER INFORMATIQUE.xlsx]PARAMETRES'!#REF!,1,MATCH($K$170,'[MASTER INFORMATIQUE.xlsx]PARAMETRES'!#REF!,0)-1,COUNTA(OFFSET('[MASTER INFORMATIQUE.xlsx]PARAMETRES'!#REF!,1,MATCH($K$170,'[MASTER INFORMATIQUE.xlsx]PARAMETRES'!#REF!,0)-1,1048575,1)),1)</xm:f>
          </x14:formula1>
          <xm:sqref>L170 O170 R170</xm:sqref>
        </x14:dataValidation>
        <x14:dataValidation type="list" allowBlank="1" showInputMessage="1" showErrorMessage="1" xr:uid="{C1460569-A1F1-451D-BFF5-3D47EA5C1FCA}">
          <x14:formula1>
            <xm:f>OFFSET('[MASTER INFORMATIQUE.xlsx]PARAMETRES'!#REF!,1,MATCH($K$171,'[MASTER INFORMATIQUE.xlsx]PARAMETRES'!#REF!,0)-1,COUNTA(OFFSET('[MASTER INFORMATIQUE.xlsx]PARAMETRES'!#REF!,1,MATCH($K$171,'[MASTER INFORMATIQUE.xlsx]PARAMETRES'!#REF!,0)-1,1048575,1)),1)</xm:f>
          </x14:formula1>
          <xm:sqref>L171 O171 R171</xm:sqref>
        </x14:dataValidation>
        <x14:dataValidation type="list" allowBlank="1" showInputMessage="1" showErrorMessage="1" xr:uid="{54B43AAB-B988-4A47-BB58-C9A5BD26B7CD}">
          <x14:formula1>
            <xm:f>OFFSET('[MASTER INFORMATIQUE.xlsx]PARAMETRES'!#REF!,1,MATCH($K$172,'[MASTER INFORMATIQUE.xlsx]PARAMETRES'!#REF!,0)-1,COUNTA(OFFSET('[MASTER INFORMATIQUE.xlsx]PARAMETRES'!#REF!,1,MATCH($K$172,'[MASTER INFORMATIQUE.xlsx]PARAMETRES'!#REF!,0)-1,1048575,1)),1)</xm:f>
          </x14:formula1>
          <xm:sqref>L172 O172 R172</xm:sqref>
        </x14:dataValidation>
        <x14:dataValidation type="list" allowBlank="1" showInputMessage="1" showErrorMessage="1" xr:uid="{E6E97DD8-1D37-4A4C-8752-C629693A74D2}">
          <x14:formula1>
            <xm:f>OFFSET('[MASTER INFORMATIQUE.xlsx]PARAMETRES'!#REF!,1,MATCH($K$173,'[MASTER INFORMATIQUE.xlsx]PARAMETRES'!#REF!,0)-1,COUNTA(OFFSET('[MASTER INFORMATIQUE.xlsx]PARAMETRES'!#REF!,1,MATCH($K$173,'[MASTER INFORMATIQUE.xlsx]PARAMETRES'!#REF!,0)-1,1048575,1)),1)</xm:f>
          </x14:formula1>
          <xm:sqref>L173 O173 R173</xm:sqref>
        </x14:dataValidation>
        <x14:dataValidation type="list" allowBlank="1" showInputMessage="1" showErrorMessage="1" xr:uid="{AC3C4AD7-C8C4-4730-AED8-3AB686DBFA14}">
          <x14:formula1>
            <xm:f>OFFSET('[MASTER INFORMATIQUE.xlsx]PARAMETRES'!#REF!,1,MATCH($K$174,'[MASTER INFORMATIQUE.xlsx]PARAMETRES'!#REF!,0)-1,COUNTA(OFFSET('[MASTER INFORMATIQUE.xlsx]PARAMETRES'!#REF!,1,MATCH($K$174,'[MASTER INFORMATIQUE.xlsx]PARAMETRES'!#REF!,0)-1,1048575,1)),1)</xm:f>
          </x14:formula1>
          <xm:sqref>L174 O174 R174</xm:sqref>
        </x14:dataValidation>
        <x14:dataValidation type="list" allowBlank="1" showInputMessage="1" showErrorMessage="1" xr:uid="{1114D394-C0D9-4181-BA1C-1305FD5B9D9B}">
          <x14:formula1>
            <xm:f>OFFSET('[MASTER INFORMATIQUE.xlsx]PARAMETRES'!#REF!,1,MATCH($K$175,'[MASTER INFORMATIQUE.xlsx]PARAMETRES'!#REF!,0)-1,COUNTA(OFFSET('[MASTER INFORMATIQUE.xlsx]PARAMETRES'!#REF!,1,MATCH($K$175,'[MASTER INFORMATIQUE.xlsx]PARAMETRES'!#REF!,0)-1,1048575,1)),1)</xm:f>
          </x14:formula1>
          <xm:sqref>L175 O175 R175</xm:sqref>
        </x14:dataValidation>
        <x14:dataValidation type="list" allowBlank="1" showInputMessage="1" showErrorMessage="1" xr:uid="{9836B4B4-5EA4-4918-A63E-5D3F384FC513}">
          <x14:formula1>
            <xm:f>OFFSET('[MASTER INFORMATIQUE.xlsx]PARAMETRES'!#REF!,1,MATCH($K$176,'[MASTER INFORMATIQUE.xlsx]PARAMETRES'!#REF!,0)-1,COUNTA(OFFSET('[MASTER INFORMATIQUE.xlsx]PARAMETRES'!#REF!,1,MATCH($K$176,'[MASTER INFORMATIQUE.xlsx]PARAMETRES'!#REF!,0)-1,1048575,1)),1)</xm:f>
          </x14:formula1>
          <xm:sqref>L176 O176 R176</xm:sqref>
        </x14:dataValidation>
        <x14:dataValidation type="list" allowBlank="1" showInputMessage="1" showErrorMessage="1" xr:uid="{D6469146-0146-40F5-B8CE-AD7BA2F8D36A}">
          <x14:formula1>
            <xm:f>OFFSET('[MASTER INFORMATIQUE.xlsx]PARAMETRES'!#REF!,1,MATCH($K$177,'[MASTER INFORMATIQUE.xlsx]PARAMETRES'!#REF!,0)-1,COUNTA(OFFSET('[MASTER INFORMATIQUE.xlsx]PARAMETRES'!#REF!,1,MATCH($K$177,'[MASTER INFORMATIQUE.xlsx]PARAMETRES'!#REF!,0)-1,1048575,1)),1)</xm:f>
          </x14:formula1>
          <xm:sqref>L177 O177 R177</xm:sqref>
        </x14:dataValidation>
        <x14:dataValidation type="list" allowBlank="1" showInputMessage="1" showErrorMessage="1" xr:uid="{98D21BB8-FF9E-41D0-BD9C-B3E59075427C}">
          <x14:formula1>
            <xm:f>OFFSET('[MASTER INFORMATIQUE.xlsx]PARAMETRES'!#REF!,1,MATCH($K$178,'[MASTER INFORMATIQUE.xlsx]PARAMETRES'!#REF!,0)-1,COUNTA(OFFSET('[MASTER INFORMATIQUE.xlsx]PARAMETRES'!#REF!,1,MATCH($K$178,'[MASTER INFORMATIQUE.xlsx]PARAMETRES'!#REF!,0)-1,1048575,1)),1)</xm:f>
          </x14:formula1>
          <xm:sqref>L178 O178 R178</xm:sqref>
        </x14:dataValidation>
        <x14:dataValidation type="list" allowBlank="1" showInputMessage="1" showErrorMessage="1" xr:uid="{3178024E-ED5B-4FEC-8D13-F0B48951C0F1}">
          <x14:formula1>
            <xm:f>OFFSET('[MASTER INFORMATIQUE.xlsx]PARAMETRES'!#REF!,1,MATCH($K$179,'[MASTER INFORMATIQUE.xlsx]PARAMETRES'!#REF!,0)-1,COUNTA(OFFSET('[MASTER INFORMATIQUE.xlsx]PARAMETRES'!#REF!,1,MATCH($K$179,'[MASTER INFORMATIQUE.xlsx]PARAMETRES'!#REF!,0)-1,1048575,1)),1)</xm:f>
          </x14:formula1>
          <xm:sqref>L179 O179 R179</xm:sqref>
        </x14:dataValidation>
        <x14:dataValidation type="list" allowBlank="1" showInputMessage="1" showErrorMessage="1" xr:uid="{64090ECE-FA0B-4BA2-BABC-56083E661B1D}">
          <x14:formula1>
            <xm:f>OFFSET('[MASTER INFORMATIQUE.xlsx]PARAMETRES'!#REF!,1,MATCH($K$180,'[MASTER INFORMATIQUE.xlsx]PARAMETRES'!#REF!,0)-1,COUNTA(OFFSET('[MASTER INFORMATIQUE.xlsx]PARAMETRES'!#REF!,1,MATCH($K$180,'[MASTER INFORMATIQUE.xlsx]PARAMETRES'!#REF!,0)-1,1048575,1)),1)</xm:f>
          </x14:formula1>
          <xm:sqref>L180 O180 R180</xm:sqref>
        </x14:dataValidation>
        <x14:dataValidation type="list" allowBlank="1" showInputMessage="1" showErrorMessage="1" xr:uid="{E46188FE-5208-4DCA-8672-4CCAFC82BAD8}">
          <x14:formula1>
            <xm:f>OFFSET('[MASTER INFORMATIQUE.xlsx]PARAMETRES'!#REF!,1,MATCH($K$181,'[MASTER INFORMATIQUE.xlsx]PARAMETRES'!#REF!,0)-1,COUNTA(OFFSET('[MASTER INFORMATIQUE.xlsx]PARAMETRES'!#REF!,1,MATCH($K$181,'[MASTER INFORMATIQUE.xlsx]PARAMETRES'!#REF!,0)-1,1048575,1)),1)</xm:f>
          </x14:formula1>
          <xm:sqref>L181 O181 R181</xm:sqref>
        </x14:dataValidation>
        <x14:dataValidation type="list" allowBlank="1" showInputMessage="1" showErrorMessage="1" xr:uid="{A61F7566-445B-41C4-8F97-D1D5083907C7}">
          <x14:formula1>
            <xm:f>OFFSET('[MASTER INFORMATIQUE.xlsx]PARAMETRES'!#REF!,1,MATCH($K$182,'[MASTER INFORMATIQUE.xlsx]PARAMETRES'!#REF!,0)-1,COUNTA(OFFSET('[MASTER INFORMATIQUE.xlsx]PARAMETRES'!#REF!,1,MATCH($K$182,'[MASTER INFORMATIQUE.xlsx]PARAMETRES'!#REF!,0)-1,1048575,1)),1)</xm:f>
          </x14:formula1>
          <xm:sqref>L182 O182 R182</xm:sqref>
        </x14:dataValidation>
        <x14:dataValidation type="list" allowBlank="1" showInputMessage="1" showErrorMessage="1" xr:uid="{BBA056DC-C3E7-4F68-9C30-7C07D75FE33F}">
          <x14:formula1>
            <xm:f>OFFSET('[MASTER INFORMATIQUE.xlsx]PARAMETRES'!#REF!,1,MATCH($K$183,'[MASTER INFORMATIQUE.xlsx]PARAMETRES'!#REF!,0)-1,COUNTA(OFFSET('[MASTER INFORMATIQUE.xlsx]PARAMETRES'!#REF!,1,MATCH($K$183,'[MASTER INFORMATIQUE.xlsx]PARAMETRES'!#REF!,0)-1,1048575,1)),1)</xm:f>
          </x14:formula1>
          <xm:sqref>L183 O183 R183</xm:sqref>
        </x14:dataValidation>
        <x14:dataValidation type="list" allowBlank="1" showInputMessage="1" showErrorMessage="1" xr:uid="{67228E2E-60AB-439C-8F7E-BDA7486D0F38}">
          <x14:formula1>
            <xm:f>OFFSET('[MASTER INFORMATIQUE.xlsx]PARAMETRES'!#REF!,1,MATCH($K$184,'[MASTER INFORMATIQUE.xlsx]PARAMETRES'!#REF!,0)-1,COUNTA(OFFSET('[MASTER INFORMATIQUE.xlsx]PARAMETRES'!#REF!,1,MATCH($K$184,'[MASTER INFORMATIQUE.xlsx]PARAMETRES'!#REF!,0)-1,1048575,1)),1)</xm:f>
          </x14:formula1>
          <xm:sqref>L184 O184 R184</xm:sqref>
        </x14:dataValidation>
        <x14:dataValidation type="list" allowBlank="1" showInputMessage="1" showErrorMessage="1" xr:uid="{9929ED91-FF49-479E-9AD0-473C3B89BAC3}">
          <x14:formula1>
            <xm:f>OFFSET('[MASTER INFORMATIQUE.xlsx]PARAMETRES'!#REF!,1,MATCH($K$185,'[MASTER INFORMATIQUE.xlsx]PARAMETRES'!#REF!,0)-1,COUNTA(OFFSET('[MASTER INFORMATIQUE.xlsx]PARAMETRES'!#REF!,1,MATCH($K$185,'[MASTER INFORMATIQUE.xlsx]PARAMETRES'!#REF!,0)-1,1048575,1)),1)</xm:f>
          </x14:formula1>
          <xm:sqref>L185 O185 R185</xm:sqref>
        </x14:dataValidation>
        <x14:dataValidation type="list" allowBlank="1" showInputMessage="1" showErrorMessage="1" xr:uid="{1C504380-E87F-4D2E-9E7E-819E363FA124}">
          <x14:formula1>
            <xm:f>OFFSET('[MASTER INFORMATIQUE.xlsx]PARAMETRES'!#REF!,1,MATCH($K$186,'[MASTER INFORMATIQUE.xlsx]PARAMETRES'!#REF!,0)-1,COUNTA(OFFSET('[MASTER INFORMATIQUE.xlsx]PARAMETRES'!#REF!,1,MATCH($K$186,'[MASTER INFORMATIQUE.xlsx]PARAMETRES'!#REF!,0)-1,1048575,1)),1)</xm:f>
          </x14:formula1>
          <xm:sqref>L186 O186 R186</xm:sqref>
        </x14:dataValidation>
        <x14:dataValidation type="list" allowBlank="1" showInputMessage="1" showErrorMessage="1" xr:uid="{08C3D399-1D40-4ED7-9494-FB36D6BA1B20}">
          <x14:formula1>
            <xm:f>OFFSET('[MASTER INFORMATIQUE.xlsx]PARAMETRES'!#REF!,1,MATCH($K$187,'[MASTER INFORMATIQUE.xlsx]PARAMETRES'!#REF!,0)-1,COUNTA(OFFSET('[MASTER INFORMATIQUE.xlsx]PARAMETRES'!#REF!,1,MATCH($K$187,'[MASTER INFORMATIQUE.xlsx]PARAMETRES'!#REF!,0)-1,1048575,1)),1)</xm:f>
          </x14:formula1>
          <xm:sqref>L187 O187 R187</xm:sqref>
        </x14:dataValidation>
        <x14:dataValidation type="list" allowBlank="1" showInputMessage="1" showErrorMessage="1" xr:uid="{D4AD7EDB-6788-4077-B0C0-3D8006495B17}">
          <x14:formula1>
            <xm:f>OFFSET('[MASTER INFORMATIQUE.xlsx]PARAMETRES'!#REF!,1,MATCH($K$188,'[MASTER INFORMATIQUE.xlsx]PARAMETRES'!#REF!,0)-1,COUNTA(OFFSET('[MASTER INFORMATIQUE.xlsx]PARAMETRES'!#REF!,1,MATCH($K$188,'[MASTER INFORMATIQUE.xlsx]PARAMETRES'!#REF!,0)-1,1048575,1)),1)</xm:f>
          </x14:formula1>
          <xm:sqref>L188 O188 R188</xm:sqref>
        </x14:dataValidation>
        <x14:dataValidation type="list" allowBlank="1" showInputMessage="1" showErrorMessage="1" xr:uid="{FB5CC842-5FEF-4331-BC13-D207331072C1}">
          <x14:formula1>
            <xm:f>OFFSET('[MASTER INFORMATIQUE.xlsx]PARAMETRES'!#REF!,1,MATCH($K$189,'[MASTER INFORMATIQUE.xlsx]PARAMETRES'!#REF!,0)-1,COUNTA(OFFSET('[MASTER INFORMATIQUE.xlsx]PARAMETRES'!#REF!,1,MATCH($K$189,'[MASTER INFORMATIQUE.xlsx]PARAMETRES'!#REF!,0)-1,1048575,1)),1)</xm:f>
          </x14:formula1>
          <xm:sqref>L189 O189 R189</xm:sqref>
        </x14:dataValidation>
        <x14:dataValidation type="list" allowBlank="1" showInputMessage="1" showErrorMessage="1" xr:uid="{6F0EA398-3455-44EF-8159-89972923A8F6}">
          <x14:formula1>
            <xm:f>OFFSET('[MASTER INFORMATIQUE.xlsx]PARAMETRES'!#REF!,1,MATCH($K$190,'[MASTER INFORMATIQUE.xlsx]PARAMETRES'!#REF!,0)-1,COUNTA(OFFSET('[MASTER INFORMATIQUE.xlsx]PARAMETRES'!#REF!,1,MATCH($K$190,'[MASTER INFORMATIQUE.xlsx]PARAMETRES'!#REF!,0)-1,1048575,1)),1)</xm:f>
          </x14:formula1>
          <xm:sqref>L190 O190 R190</xm:sqref>
        </x14:dataValidation>
        <x14:dataValidation type="list" allowBlank="1" showInputMessage="1" showErrorMessage="1" xr:uid="{A6EEE086-DB46-40F2-94FF-4EB4FAD6A0E4}">
          <x14:formula1>
            <xm:f>OFFSET('[MASTER INFORMATIQUE.xlsx]PARAMETRES'!#REF!,1,MATCH($K$191,'[MASTER INFORMATIQUE.xlsx]PARAMETRES'!#REF!,0)-1,COUNTA(OFFSET('[MASTER INFORMATIQUE.xlsx]PARAMETRES'!#REF!,1,MATCH($K$191,'[MASTER INFORMATIQUE.xlsx]PARAMETRES'!#REF!,0)-1,1048575,1)),1)</xm:f>
          </x14:formula1>
          <xm:sqref>L191 O191 R191</xm:sqref>
        </x14:dataValidation>
        <x14:dataValidation type="list" allowBlank="1" showInputMessage="1" showErrorMessage="1" xr:uid="{4CE2DD6B-87F5-4829-A5F2-468C863BAAE1}">
          <x14:formula1>
            <xm:f>OFFSET('[MASTER INFORMATIQUE.xlsx]PARAMETRES'!#REF!,1,MATCH($K$192,'[MASTER INFORMATIQUE.xlsx]PARAMETRES'!#REF!,0)-1,COUNTA(OFFSET('[MASTER INFORMATIQUE.xlsx]PARAMETRES'!#REF!,1,MATCH($K$192,'[MASTER INFORMATIQUE.xlsx]PARAMETRES'!#REF!,0)-1,1048575,1)),1)</xm:f>
          </x14:formula1>
          <xm:sqref>L192 O192 R192</xm:sqref>
        </x14:dataValidation>
        <x14:dataValidation type="list" allowBlank="1" showInputMessage="1" showErrorMessage="1" xr:uid="{EE929AED-B7A1-4422-9961-2EFB2C75A29E}">
          <x14:formula1>
            <xm:f>OFFSET('[MASTER INFORMATIQUE.xlsx]PARAMETRES'!#REF!,1,MATCH($K$193,'[MASTER INFORMATIQUE.xlsx]PARAMETRES'!#REF!,0)-1,COUNTA(OFFSET('[MASTER INFORMATIQUE.xlsx]PARAMETRES'!#REF!,1,MATCH($K$193,'[MASTER INFORMATIQUE.xlsx]PARAMETRES'!#REF!,0)-1,1048575,1)),1)</xm:f>
          </x14:formula1>
          <xm:sqref>L193 O193 R193</xm:sqref>
        </x14:dataValidation>
        <x14:dataValidation type="list" allowBlank="1" showInputMessage="1" showErrorMessage="1" xr:uid="{0A65A7FF-BDAC-4A9F-93D9-10663F7598A5}">
          <x14:formula1>
            <xm:f>OFFSET('[MASTER INFORMATIQUE.xlsx]PARAMETRES'!#REF!,1,MATCH($K$194,'[MASTER INFORMATIQUE.xlsx]PARAMETRES'!#REF!,0)-1,COUNTA(OFFSET('[MASTER INFORMATIQUE.xlsx]PARAMETRES'!#REF!,1,MATCH($K$194,'[MASTER INFORMATIQUE.xlsx]PARAMETRES'!#REF!,0)-1,1048575,1)),1)</xm:f>
          </x14:formula1>
          <xm:sqref>L194 O194 R194</xm:sqref>
        </x14:dataValidation>
        <x14:dataValidation type="list" allowBlank="1" showInputMessage="1" showErrorMessage="1" xr:uid="{CDAC9C94-BC4B-4640-A215-7CC233B18770}">
          <x14:formula1>
            <xm:f>OFFSET('[MASTER INFORMATIQUE.xlsx]PARAMETRES'!#REF!,1,MATCH($K$195,'[MASTER INFORMATIQUE.xlsx]PARAMETRES'!#REF!,0)-1,COUNTA(OFFSET('[MASTER INFORMATIQUE.xlsx]PARAMETRES'!#REF!,1,MATCH($K$195,'[MASTER INFORMATIQUE.xlsx]PARAMETRES'!#REF!,0)-1,1048575,1)),1)</xm:f>
          </x14:formula1>
          <xm:sqref>L195 O195 R195</xm:sqref>
        </x14:dataValidation>
        <x14:dataValidation type="list" allowBlank="1" showInputMessage="1" showErrorMessage="1" xr:uid="{0DE87830-2E36-423E-91E9-0D72958DB3EA}">
          <x14:formula1>
            <xm:f>OFFSET('[MASTER INFORMATIQUE.xlsx]PARAMETRES'!#REF!,1,MATCH($K$196,'[MASTER INFORMATIQUE.xlsx]PARAMETRES'!#REF!,0)-1,COUNTA(OFFSET('[MASTER INFORMATIQUE.xlsx]PARAMETRES'!#REF!,1,MATCH($K$196,'[MASTER INFORMATIQUE.xlsx]PARAMETRES'!#REF!,0)-1,1048575,1)),1)</xm:f>
          </x14:formula1>
          <xm:sqref>L196 O196 R196</xm:sqref>
        </x14:dataValidation>
        <x14:dataValidation type="list" allowBlank="1" showInputMessage="1" showErrorMessage="1" xr:uid="{285B922A-E35B-4980-8656-06A686253A58}">
          <x14:formula1>
            <xm:f>OFFSET('[MASTER INFORMATIQUE.xlsx]PARAMETRES'!#REF!,1,MATCH($K$197,'[MASTER INFORMATIQUE.xlsx]PARAMETRES'!#REF!,0)-1,COUNTA(OFFSET('[MASTER INFORMATIQUE.xlsx]PARAMETRES'!#REF!,1,MATCH($K$197,'[MASTER INFORMATIQUE.xlsx]PARAMETRES'!#REF!,0)-1,1048575,1)),1)</xm:f>
          </x14:formula1>
          <xm:sqref>L197 O197 R197</xm:sqref>
        </x14:dataValidation>
        <x14:dataValidation type="list" allowBlank="1" showInputMessage="1" showErrorMessage="1" xr:uid="{9CD12A5F-36BE-482B-8428-49D34B742746}">
          <x14:formula1>
            <xm:f>OFFSET('[MASTER INFORMATIQUE.xlsx]PARAMETRES'!#REF!,1,MATCH($K$198,'[MASTER INFORMATIQUE.xlsx]PARAMETRES'!#REF!,0)-1,COUNTA(OFFSET('[MASTER INFORMATIQUE.xlsx]PARAMETRES'!#REF!,1,MATCH($K$198,'[MASTER INFORMATIQUE.xlsx]PARAMETRES'!#REF!,0)-1,1048575,1)),1)</xm:f>
          </x14:formula1>
          <xm:sqref>L198 O198 R198</xm:sqref>
        </x14:dataValidation>
        <x14:dataValidation type="list" allowBlank="1" showInputMessage="1" showErrorMessage="1" xr:uid="{50D48B6E-7159-4065-8894-3E3221DBFC27}">
          <x14:formula1>
            <xm:f>OFFSET('[MASTER INFORMATIQUE.xlsx]PARAMETRES'!#REF!,1,MATCH($K$199,'[MASTER INFORMATIQUE.xlsx]PARAMETRES'!#REF!,0)-1,COUNTA(OFFSET('[MASTER INFORMATIQUE.xlsx]PARAMETRES'!#REF!,1,MATCH($K$199,'[MASTER INFORMATIQUE.xlsx]PARAMETRES'!#REF!,0)-1,1048575,1)),1)</xm:f>
          </x14:formula1>
          <xm:sqref>L199 O199 R199</xm:sqref>
        </x14:dataValidation>
        <x14:dataValidation type="list" allowBlank="1" showInputMessage="1" showErrorMessage="1" xr:uid="{95E2D5E3-D1E9-4EA6-A16D-2370AED85536}">
          <x14:formula1>
            <xm:f>OFFSET('[MASTER INFORMATIQUE.xlsx]PARAMETRES'!#REF!,1,MATCH($K$200,'[MASTER INFORMATIQUE.xlsx]PARAMETRES'!#REF!,0)-1,COUNTA(OFFSET('[MASTER INFORMATIQUE.xlsx]PARAMETRES'!#REF!,1,MATCH($K$200,'[MASTER INFORMATIQUE.xlsx]PARAMETRES'!#REF!,0)-1,1048575,1)),1)</xm:f>
          </x14:formula1>
          <xm:sqref>L200 O200 R200</xm:sqref>
        </x14:dataValidation>
        <x14:dataValidation type="list" allowBlank="1" showInputMessage="1" showErrorMessage="1" xr:uid="{638525E6-24E3-425C-8118-9075E607FB4F}">
          <x14:formula1>
            <xm:f>OFFSET('[MASTER INFORMATIQUE.xlsx]PARAMETRES'!#REF!,1,MATCH($K$201,'[MASTER INFORMATIQUE.xlsx]PARAMETRES'!#REF!,0)-1,COUNTA(OFFSET('[MASTER INFORMATIQUE.xlsx]PARAMETRES'!#REF!,1,MATCH($K$201,'[MASTER INFORMATIQUE.xlsx]PARAMETRES'!#REF!,0)-1,1048575,1)),1)</xm:f>
          </x14:formula1>
          <xm:sqref>L201 O201 R201</xm:sqref>
        </x14:dataValidation>
        <x14:dataValidation type="list" allowBlank="1" showInputMessage="1" showErrorMessage="1" xr:uid="{CC72D949-99B3-4890-A9EA-CB71992217F6}">
          <x14:formula1>
            <xm:f>OFFSET('[MASTER INFORMATIQUE.xlsx]PARAMETRES'!#REF!,1,MATCH($K$202,'[MASTER INFORMATIQUE.xlsx]PARAMETRES'!#REF!,0)-1,COUNTA(OFFSET('[MASTER INFORMATIQUE.xlsx]PARAMETRES'!#REF!,1,MATCH($K$202,'[MASTER INFORMATIQUE.xlsx]PARAMETRES'!#REF!,0)-1,1048575,1)),1)</xm:f>
          </x14:formula1>
          <xm:sqref>L202 O202 R202</xm:sqref>
        </x14:dataValidation>
        <x14:dataValidation type="list" allowBlank="1" showInputMessage="1" showErrorMessage="1" xr:uid="{14340DF7-3A97-4CB7-A47B-5F4B2C5EFCAB}">
          <x14:formula1>
            <xm:f>OFFSET('[MASTER INFORMATIQUE.xlsx]PARAMETRES'!#REF!,1,MATCH($K$203,'[MASTER INFORMATIQUE.xlsx]PARAMETRES'!#REF!,0)-1,COUNTA(OFFSET('[MASTER INFORMATIQUE.xlsx]PARAMETRES'!#REF!,1,MATCH($K$203,'[MASTER INFORMATIQUE.xlsx]PARAMETRES'!#REF!,0)-1,1048575,1)),1)</xm:f>
          </x14:formula1>
          <xm:sqref>L203 O203 R203</xm:sqref>
        </x14:dataValidation>
        <x14:dataValidation type="list" allowBlank="1" showInputMessage="1" showErrorMessage="1" xr:uid="{3B22DEAF-8A8B-4ED6-9E17-B26E97EC467D}">
          <x14:formula1>
            <xm:f>OFFSET('[MASTER INFORMATIQUE.xlsx]PARAMETRES'!#REF!,1,MATCH($K$204,'[MASTER INFORMATIQUE.xlsx]PARAMETRES'!#REF!,0)-1,COUNTA(OFFSET('[MASTER INFORMATIQUE.xlsx]PARAMETRES'!#REF!,1,MATCH($K$204,'[MASTER INFORMATIQUE.xlsx]PARAMETRES'!#REF!,0)-1,1048575,1)),1)</xm:f>
          </x14:formula1>
          <xm:sqref>L204 O204 R204</xm:sqref>
        </x14:dataValidation>
        <x14:dataValidation type="list" allowBlank="1" showInputMessage="1" showErrorMessage="1" xr:uid="{BF2D8DFD-75FE-4921-88BA-625D34C14EF8}">
          <x14:formula1>
            <xm:f>OFFSET('[MASTER INFORMATIQUE.xlsx]PARAMETRES'!#REF!,1,MATCH($K$205,'[MASTER INFORMATIQUE.xlsx]PARAMETRES'!#REF!,0)-1,COUNTA(OFFSET('[MASTER INFORMATIQUE.xlsx]PARAMETRES'!#REF!,1,MATCH($K$205,'[MASTER INFORMATIQUE.xlsx]PARAMETRES'!#REF!,0)-1,1048575,1)),1)</xm:f>
          </x14:formula1>
          <xm:sqref>L205 O205 R205</xm:sqref>
        </x14:dataValidation>
        <x14:dataValidation type="list" allowBlank="1" showInputMessage="1" showErrorMessage="1" xr:uid="{5EDF6B51-1BB7-4B94-86BC-F43D7FCA8D29}">
          <x14:formula1>
            <xm:f>OFFSET('[MASTER INFORMATIQUE.xlsx]PARAMETRES'!#REF!,1,MATCH($K$206,'[MASTER INFORMATIQUE.xlsx]PARAMETRES'!#REF!,0)-1,COUNTA(OFFSET('[MASTER INFORMATIQUE.xlsx]PARAMETRES'!#REF!,1,MATCH($K$206,'[MASTER INFORMATIQUE.xlsx]PARAMETRES'!#REF!,0)-1,1048575,1)),1)</xm:f>
          </x14:formula1>
          <xm:sqref>L206 O206 R206</xm:sqref>
        </x14:dataValidation>
        <x14:dataValidation type="list" allowBlank="1" showInputMessage="1" showErrorMessage="1" xr:uid="{3439AAC4-65E2-430B-B2B7-1C216A0BC773}">
          <x14:formula1>
            <xm:f>OFFSET('[MASTER INFORMATIQUE.xlsx]PARAMETRES'!#REF!,1,MATCH($K$207,'[MASTER INFORMATIQUE.xlsx]PARAMETRES'!#REF!,0)-1,COUNTA(OFFSET('[MASTER INFORMATIQUE.xlsx]PARAMETRES'!#REF!,1,MATCH($K$207,'[MASTER INFORMATIQUE.xlsx]PARAMETRES'!#REF!,0)-1,1048575,1)),1)</xm:f>
          </x14:formula1>
          <xm:sqref>L207 O207 R207</xm:sqref>
        </x14:dataValidation>
        <x14:dataValidation type="list" allowBlank="1" showInputMessage="1" showErrorMessage="1" xr:uid="{41EBA16F-437F-4B58-9422-1B1F55B5201E}">
          <x14:formula1>
            <xm:f>OFFSET('[MASTER INFORMATIQUE.xlsx]PARAMETRES'!#REF!,1,MATCH($K$208,'[MASTER INFORMATIQUE.xlsx]PARAMETRES'!#REF!,0)-1,COUNTA(OFFSET('[MASTER INFORMATIQUE.xlsx]PARAMETRES'!#REF!,1,MATCH($K$208,'[MASTER INFORMATIQUE.xlsx]PARAMETRES'!#REF!,0)-1,1048575,1)),1)</xm:f>
          </x14:formula1>
          <xm:sqref>L208 O208 R208</xm:sqref>
        </x14:dataValidation>
        <x14:dataValidation type="list" allowBlank="1" showInputMessage="1" showErrorMessage="1" xr:uid="{3330AB5D-5E26-4F18-90DF-D0C96F475623}">
          <x14:formula1>
            <xm:f>OFFSET('[MASTER INFORMATIQUE.xlsx]PARAMETRES'!#REF!,1,MATCH($K$209,'[MASTER INFORMATIQUE.xlsx]PARAMETRES'!#REF!,0)-1,COUNTA(OFFSET('[MASTER INFORMATIQUE.xlsx]PARAMETRES'!#REF!,1,MATCH($K$209,'[MASTER INFORMATIQUE.xlsx]PARAMETRES'!#REF!,0)-1,1048575,1)),1)</xm:f>
          </x14:formula1>
          <xm:sqref>L209 O209 R209</xm:sqref>
        </x14:dataValidation>
        <x14:dataValidation type="list" allowBlank="1" showInputMessage="1" showErrorMessage="1" xr:uid="{911696A3-406B-4CF7-AF03-504AB98D916A}">
          <x14:formula1>
            <xm:f>OFFSET('[MASTER INFORMATIQUE.xlsx]PARAMETRES'!#REF!,1,MATCH($K$210,'[MASTER INFORMATIQUE.xlsx]PARAMETRES'!#REF!,0)-1,COUNTA(OFFSET('[MASTER INFORMATIQUE.xlsx]PARAMETRES'!#REF!,1,MATCH($K$210,'[MASTER INFORMATIQUE.xlsx]PARAMETRES'!#REF!,0)-1,1048575,1)),1)</xm:f>
          </x14:formula1>
          <xm:sqref>L210 O210 R210</xm:sqref>
        </x14:dataValidation>
        <x14:dataValidation type="list" allowBlank="1" showInputMessage="1" showErrorMessage="1" xr:uid="{0C976715-7EE3-4FF6-B786-902D01DD4645}">
          <x14:formula1>
            <xm:f>OFFSET('[MASTER INFORMATIQUE.xlsx]PARAMETRES'!#REF!,1,MATCH($K$211,'[MASTER INFORMATIQUE.xlsx]PARAMETRES'!#REF!,0)-1,COUNTA(OFFSET('[MASTER INFORMATIQUE.xlsx]PARAMETRES'!#REF!,1,MATCH($K$211,'[MASTER INFORMATIQUE.xlsx]PARAMETRES'!#REF!,0)-1,1048575,1)),1)</xm:f>
          </x14:formula1>
          <xm:sqref>L211 O211 R211</xm:sqref>
        </x14:dataValidation>
        <x14:dataValidation type="list" allowBlank="1" showInputMessage="1" showErrorMessage="1" xr:uid="{140D21A1-E3FD-4E61-BFB2-C6B72BAC8E41}">
          <x14:formula1>
            <xm:f>OFFSET('[MASTER INFORMATIQUE.xlsx]PARAMETRES'!#REF!,1,MATCH($K$212,'[MASTER INFORMATIQUE.xlsx]PARAMETRES'!#REF!,0)-1,COUNTA(OFFSET('[MASTER INFORMATIQUE.xlsx]PARAMETRES'!#REF!,1,MATCH($K$212,'[MASTER INFORMATIQUE.xlsx]PARAMETRES'!#REF!,0)-1,1048575,1)),1)</xm:f>
          </x14:formula1>
          <xm:sqref>L212 O212 R212</xm:sqref>
        </x14:dataValidation>
        <x14:dataValidation type="list" allowBlank="1" showInputMessage="1" showErrorMessage="1" xr:uid="{2BB84805-15A1-484F-B9ED-FA17853BF3D0}">
          <x14:formula1>
            <xm:f>OFFSET('[MASTER INFORMATIQUE.xlsx]PARAMETRES'!#REF!,1,MATCH($K$213,'[MASTER INFORMATIQUE.xlsx]PARAMETRES'!#REF!,0)-1,COUNTA(OFFSET('[MASTER INFORMATIQUE.xlsx]PARAMETRES'!#REF!,1,MATCH($K$213,'[MASTER INFORMATIQUE.xlsx]PARAMETRES'!#REF!,0)-1,1048575,1)),1)</xm:f>
          </x14:formula1>
          <xm:sqref>L213 O213 R213</xm:sqref>
        </x14:dataValidation>
        <x14:dataValidation type="list" allowBlank="1" showInputMessage="1" showErrorMessage="1" xr:uid="{0CCF23A8-9C02-4FEF-B313-213DEF231E42}">
          <x14:formula1>
            <xm:f>OFFSET('[MASTER INFORMATIQUE.xlsx]PARAMETRES'!#REF!,1,MATCH($K$214,'[MASTER INFORMATIQUE.xlsx]PARAMETRES'!#REF!,0)-1,COUNTA(OFFSET('[MASTER INFORMATIQUE.xlsx]PARAMETRES'!#REF!,1,MATCH($K$214,'[MASTER INFORMATIQUE.xlsx]PARAMETRES'!#REF!,0)-1,1048575,1)),1)</xm:f>
          </x14:formula1>
          <xm:sqref>L214 O214 R214</xm:sqref>
        </x14:dataValidation>
        <x14:dataValidation type="list" allowBlank="1" showInputMessage="1" showErrorMessage="1" xr:uid="{4764E64D-FC43-4B69-904E-FF43D0FB709F}">
          <x14:formula1>
            <xm:f>OFFSET('[MASTER INFORMATIQUE.xlsx]PARAMETRES'!#REF!,1,MATCH($K$215,'[MASTER INFORMATIQUE.xlsx]PARAMETRES'!#REF!,0)-1,COUNTA(OFFSET('[MASTER INFORMATIQUE.xlsx]PARAMETRES'!#REF!,1,MATCH($K$215,'[MASTER INFORMATIQUE.xlsx]PARAMETRES'!#REF!,0)-1,1048575,1)),1)</xm:f>
          </x14:formula1>
          <xm:sqref>L215 O215 R215</xm:sqref>
        </x14:dataValidation>
        <x14:dataValidation type="list" allowBlank="1" showInputMessage="1" showErrorMessage="1" xr:uid="{BE97E4F1-E39F-4BFB-9AE4-F792CA0DDD7E}">
          <x14:formula1>
            <xm:f>OFFSET('[MASTER INFORMATIQUE.xlsx]PARAMETRES'!#REF!,1,MATCH($K$216,'[MASTER INFORMATIQUE.xlsx]PARAMETRES'!#REF!,0)-1,COUNTA(OFFSET('[MASTER INFORMATIQUE.xlsx]PARAMETRES'!#REF!,1,MATCH($K$216,'[MASTER INFORMATIQUE.xlsx]PARAMETRES'!#REF!,0)-1,1048575,1)),1)</xm:f>
          </x14:formula1>
          <xm:sqref>L216 O216 R216</xm:sqref>
        </x14:dataValidation>
        <x14:dataValidation type="list" allowBlank="1" showInputMessage="1" showErrorMessage="1" xr:uid="{DBBFB9B1-7B31-4D04-A6FC-E0B1FCA956C0}">
          <x14:formula1>
            <xm:f>OFFSET('[MASTER INFORMATIQUE.xlsx]PARAMETRES'!#REF!,1,MATCH($K$217,'[MASTER INFORMATIQUE.xlsx]PARAMETRES'!#REF!,0)-1,COUNTA(OFFSET('[MASTER INFORMATIQUE.xlsx]PARAMETRES'!#REF!,1,MATCH($K$217,'[MASTER INFORMATIQUE.xlsx]PARAMETRES'!#REF!,0)-1,1048575,1)),1)</xm:f>
          </x14:formula1>
          <xm:sqref>L217 O217 R217</xm:sqref>
        </x14:dataValidation>
        <x14:dataValidation type="list" allowBlank="1" showInputMessage="1" showErrorMessage="1" xr:uid="{9D5CC362-6CA0-4297-88E6-B9ADB52154F0}">
          <x14:formula1>
            <xm:f>OFFSET('[MASTER INFORMATIQUE.xlsx]PARAMETRES'!#REF!,1,MATCH($K$218,'[MASTER INFORMATIQUE.xlsx]PARAMETRES'!#REF!,0)-1,COUNTA(OFFSET('[MASTER INFORMATIQUE.xlsx]PARAMETRES'!#REF!,1,MATCH($K$218,'[MASTER INFORMATIQUE.xlsx]PARAMETRES'!#REF!,0)-1,1048575,1)),1)</xm:f>
          </x14:formula1>
          <xm:sqref>L218 O218 R218</xm:sqref>
        </x14:dataValidation>
        <x14:dataValidation type="list" allowBlank="1" showInputMessage="1" showErrorMessage="1" xr:uid="{5ACE9220-D30D-4769-9CCC-29CCC6741581}">
          <x14:formula1>
            <xm:f>OFFSET('[MASTER INFORMATIQUE.xlsx]PARAMETRES'!#REF!,1,MATCH($K$219,'[MASTER INFORMATIQUE.xlsx]PARAMETRES'!#REF!,0)-1,COUNTA(OFFSET('[MASTER INFORMATIQUE.xlsx]PARAMETRES'!#REF!,1,MATCH($K$219,'[MASTER INFORMATIQUE.xlsx]PARAMETRES'!#REF!,0)-1,1048575,1)),1)</xm:f>
          </x14:formula1>
          <xm:sqref>L219 O219 R219</xm:sqref>
        </x14:dataValidation>
        <x14:dataValidation type="list" allowBlank="1" showInputMessage="1" showErrorMessage="1" xr:uid="{68A2FFAC-2C2D-4B12-9B4B-A80F5E737499}">
          <x14:formula1>
            <xm:f>OFFSET('[MASTER INFORMATIQUE.xlsx]PARAMETRES'!#REF!,1,MATCH($K$220,'[MASTER INFORMATIQUE.xlsx]PARAMETRES'!#REF!,0)-1,COUNTA(OFFSET('[MASTER INFORMATIQUE.xlsx]PARAMETRES'!#REF!,1,MATCH($K$220,'[MASTER INFORMATIQUE.xlsx]PARAMETRES'!#REF!,0)-1,1048575,1)),1)</xm:f>
          </x14:formula1>
          <xm:sqref>L220 O220 R220</xm:sqref>
        </x14:dataValidation>
        <x14:dataValidation type="list" allowBlank="1" showInputMessage="1" showErrorMessage="1" xr:uid="{D2293688-B413-4F38-901B-0188CB1E18F2}">
          <x14:formula1>
            <xm:f>OFFSET('[MASTER INFORMATIQUE.xlsx]PARAMETRES'!#REF!,1,MATCH($K$221,'[MASTER INFORMATIQUE.xlsx]PARAMETRES'!#REF!,0)-1,COUNTA(OFFSET('[MASTER INFORMATIQUE.xlsx]PARAMETRES'!#REF!,1,MATCH($K$221,'[MASTER INFORMATIQUE.xlsx]PARAMETRES'!#REF!,0)-1,1048575,1)),1)</xm:f>
          </x14:formula1>
          <xm:sqref>L221 O221 R221</xm:sqref>
        </x14:dataValidation>
        <x14:dataValidation type="list" allowBlank="1" showInputMessage="1" showErrorMessage="1" xr:uid="{996E5275-91A0-4CC5-882F-17C61C4B052F}">
          <x14:formula1>
            <xm:f>OFFSET('[MASTER INFORMATIQUE.xlsx]PARAMETRES'!#REF!,1,MATCH($K$222,'[MASTER INFORMATIQUE.xlsx]PARAMETRES'!#REF!,0)-1,COUNTA(OFFSET('[MASTER INFORMATIQUE.xlsx]PARAMETRES'!#REF!,1,MATCH($K$222,'[MASTER INFORMATIQUE.xlsx]PARAMETRES'!#REF!,0)-1,1048575,1)),1)</xm:f>
          </x14:formula1>
          <xm:sqref>L222 O222 R222</xm:sqref>
        </x14:dataValidation>
        <x14:dataValidation type="list" allowBlank="1" showInputMessage="1" showErrorMessage="1" xr:uid="{0559A314-6B20-42C2-92D2-7F78866DECC0}">
          <x14:formula1>
            <xm:f>OFFSET('[MASTER INFORMATIQUE.xlsx]PARAMETRES'!#REF!,1,MATCH($K$223,'[MASTER INFORMATIQUE.xlsx]PARAMETRES'!#REF!,0)-1,COUNTA(OFFSET('[MASTER INFORMATIQUE.xlsx]PARAMETRES'!#REF!,1,MATCH($K$223,'[MASTER INFORMATIQUE.xlsx]PARAMETRES'!#REF!,0)-1,1048575,1)),1)</xm:f>
          </x14:formula1>
          <xm:sqref>L223 O223 R223</xm:sqref>
        </x14:dataValidation>
        <x14:dataValidation type="list" allowBlank="1" showInputMessage="1" showErrorMessage="1" xr:uid="{D7B48192-510E-44E9-80AE-636E875D4824}">
          <x14:formula1>
            <xm:f>OFFSET('[MASTER INFORMATIQUE.xlsx]PARAMETRES'!#REF!,1,MATCH($K$224,'[MASTER INFORMATIQUE.xlsx]PARAMETRES'!#REF!,0)-1,COUNTA(OFFSET('[MASTER INFORMATIQUE.xlsx]PARAMETRES'!#REF!,1,MATCH($K$224,'[MASTER INFORMATIQUE.xlsx]PARAMETRES'!#REF!,0)-1,1048575,1)),1)</xm:f>
          </x14:formula1>
          <xm:sqref>L224 O224 R224</xm:sqref>
        </x14:dataValidation>
        <x14:dataValidation type="list" allowBlank="1" showInputMessage="1" showErrorMessage="1" xr:uid="{C407A081-9D4A-47F7-9C6E-8B8322C1E9B1}">
          <x14:formula1>
            <xm:f>OFFSET('[MASTER INFORMATIQUE.xlsx]PARAMETRES'!#REF!,1,MATCH($K$225,'[MASTER INFORMATIQUE.xlsx]PARAMETRES'!#REF!,0)-1,COUNTA(OFFSET('[MASTER INFORMATIQUE.xlsx]PARAMETRES'!#REF!,1,MATCH($K$225,'[MASTER INFORMATIQUE.xlsx]PARAMETRES'!#REF!,0)-1,1048575,1)),1)</xm:f>
          </x14:formula1>
          <xm:sqref>L225 O225 R225</xm:sqref>
        </x14:dataValidation>
        <x14:dataValidation type="list" allowBlank="1" showInputMessage="1" showErrorMessage="1" xr:uid="{9DC99B80-8824-4A10-B689-153A09B9AC68}">
          <x14:formula1>
            <xm:f>OFFSET('[MASTER INFORMATIQUE.xlsx]PARAMETRES'!#REF!,1,MATCH($K$226,'[MASTER INFORMATIQUE.xlsx]PARAMETRES'!#REF!,0)-1,COUNTA(OFFSET('[MASTER INFORMATIQUE.xlsx]PARAMETRES'!#REF!,1,MATCH($K$226,'[MASTER INFORMATIQUE.xlsx]PARAMETRES'!#REF!,0)-1,1048575,1)),1)</xm:f>
          </x14:formula1>
          <xm:sqref>L226 O226 R226</xm:sqref>
        </x14:dataValidation>
        <x14:dataValidation type="list" allowBlank="1" showInputMessage="1" showErrorMessage="1" xr:uid="{0CF17D91-3BB9-4DDF-A4D2-56C34BF05F07}">
          <x14:formula1>
            <xm:f>OFFSET('[MASTER INFORMATIQUE.xlsx]PARAMETRES'!#REF!,1,MATCH($K$227,'[MASTER INFORMATIQUE.xlsx]PARAMETRES'!#REF!,0)-1,COUNTA(OFFSET('[MASTER INFORMATIQUE.xlsx]PARAMETRES'!#REF!,1,MATCH($K$227,'[MASTER INFORMATIQUE.xlsx]PARAMETRES'!#REF!,0)-1,1048575,1)),1)</xm:f>
          </x14:formula1>
          <xm:sqref>L227 O227 R227</xm:sqref>
        </x14:dataValidation>
        <x14:dataValidation type="list" allowBlank="1" showInputMessage="1" showErrorMessage="1" xr:uid="{B0E4F67C-C482-496A-814D-A61B09162522}">
          <x14:formula1>
            <xm:f>OFFSET('[MASTER INFORMATIQUE.xlsx]PARAMETRES'!#REF!,1,MATCH($K$228,'[MASTER INFORMATIQUE.xlsx]PARAMETRES'!#REF!,0)-1,COUNTA(OFFSET('[MASTER INFORMATIQUE.xlsx]PARAMETRES'!#REF!,1,MATCH($K$228,'[MASTER INFORMATIQUE.xlsx]PARAMETRES'!#REF!,0)-1,1048575,1)),1)</xm:f>
          </x14:formula1>
          <xm:sqref>L228 O228 R228</xm:sqref>
        </x14:dataValidation>
        <x14:dataValidation type="list" allowBlank="1" showInputMessage="1" showErrorMessage="1" xr:uid="{6B2FE94E-C4A8-4354-951A-390C918CB5FA}">
          <x14:formula1>
            <xm:f>OFFSET('[MASTER INFORMATIQUE.xlsx]PARAMETRES'!#REF!,1,MATCH($K$229,'[MASTER INFORMATIQUE.xlsx]PARAMETRES'!#REF!,0)-1,COUNTA(OFFSET('[MASTER INFORMATIQUE.xlsx]PARAMETRES'!#REF!,1,MATCH($K$229,'[MASTER INFORMATIQUE.xlsx]PARAMETRES'!#REF!,0)-1,1048575,1)),1)</xm:f>
          </x14:formula1>
          <xm:sqref>L229 O229 R229</xm:sqref>
        </x14:dataValidation>
        <x14:dataValidation type="list" allowBlank="1" showInputMessage="1" showErrorMessage="1" xr:uid="{5ED4D6B6-F746-45F3-9EA9-EDAA903E147F}">
          <x14:formula1>
            <xm:f>OFFSET('[MASTER INFORMATIQUE.xlsx]PARAMETRES'!#REF!,1,MATCH($K$230,'[MASTER INFORMATIQUE.xlsx]PARAMETRES'!#REF!,0)-1,COUNTA(OFFSET('[MASTER INFORMATIQUE.xlsx]PARAMETRES'!#REF!,1,MATCH($K$230,'[MASTER INFORMATIQUE.xlsx]PARAMETRES'!#REF!,0)-1,1048575,1)),1)</xm:f>
          </x14:formula1>
          <xm:sqref>L230 O230 R230</xm:sqref>
        </x14:dataValidation>
        <x14:dataValidation type="list" allowBlank="1" showInputMessage="1" showErrorMessage="1" xr:uid="{09005FF8-6837-40AE-9A9A-9DC0DA33BB6D}">
          <x14:formula1>
            <xm:f>OFFSET('[MASTER INFORMATIQUE.xlsx]PARAMETRES'!#REF!,1,MATCH($K$231,'[MASTER INFORMATIQUE.xlsx]PARAMETRES'!#REF!,0)-1,COUNTA(OFFSET('[MASTER INFORMATIQUE.xlsx]PARAMETRES'!#REF!,1,MATCH($K$231,'[MASTER INFORMATIQUE.xlsx]PARAMETRES'!#REF!,0)-1,1048575,1)),1)</xm:f>
          </x14:formula1>
          <xm:sqref>L231 O231 R231</xm:sqref>
        </x14:dataValidation>
        <x14:dataValidation type="list" allowBlank="1" showInputMessage="1" showErrorMessage="1" xr:uid="{21B4E147-45C3-40C3-9276-644FB40A6C4F}">
          <x14:formula1>
            <xm:f>OFFSET('[MASTER INFORMATIQUE.xlsx]PARAMETRES'!#REF!,1,MATCH($K$232,'[MASTER INFORMATIQUE.xlsx]PARAMETRES'!#REF!,0)-1,COUNTA(OFFSET('[MASTER INFORMATIQUE.xlsx]PARAMETRES'!#REF!,1,MATCH($K$232,'[MASTER INFORMATIQUE.xlsx]PARAMETRES'!#REF!,0)-1,1048575,1)),1)</xm:f>
          </x14:formula1>
          <xm:sqref>L232 O232 R232</xm:sqref>
        </x14:dataValidation>
        <x14:dataValidation type="list" allowBlank="1" showInputMessage="1" showErrorMessage="1" xr:uid="{AFD29174-34AD-414F-907A-3DA1ED3F0F94}">
          <x14:formula1>
            <xm:f>OFFSET('[MASTER INFORMATIQUE.xlsx]PARAMETRES'!#REF!,1,MATCH($K$233,'[MASTER INFORMATIQUE.xlsx]PARAMETRES'!#REF!,0)-1,COUNTA(OFFSET('[MASTER INFORMATIQUE.xlsx]PARAMETRES'!#REF!,1,MATCH($K$233,'[MASTER INFORMATIQUE.xlsx]PARAMETRES'!#REF!,0)-1,1048575,1)),1)</xm:f>
          </x14:formula1>
          <xm:sqref>L233 O233 R233</xm:sqref>
        </x14:dataValidation>
        <x14:dataValidation type="list" allowBlank="1" showInputMessage="1" showErrorMessage="1" xr:uid="{B4C8BBC1-07E4-4163-B3F8-6E02F4F67C20}">
          <x14:formula1>
            <xm:f>OFFSET('[MASTER INFORMATIQUE.xlsx]PARAMETRES'!#REF!,1,MATCH($K$234,'[MASTER INFORMATIQUE.xlsx]PARAMETRES'!#REF!,0)-1,COUNTA(OFFSET('[MASTER INFORMATIQUE.xlsx]PARAMETRES'!#REF!,1,MATCH($K$234,'[MASTER INFORMATIQUE.xlsx]PARAMETRES'!#REF!,0)-1,1048575,1)),1)</xm:f>
          </x14:formula1>
          <xm:sqref>L234 O234 R234</xm:sqref>
        </x14:dataValidation>
        <x14:dataValidation type="list" allowBlank="1" showInputMessage="1" showErrorMessage="1" xr:uid="{76C82390-ACB7-4A6C-B212-28C632F4C3FD}">
          <x14:formula1>
            <xm:f>OFFSET('[MASTER INFORMATIQUE.xlsx]PARAMETRES'!#REF!,1,MATCH($K$235,'[MASTER INFORMATIQUE.xlsx]PARAMETRES'!#REF!,0)-1,COUNTA(OFFSET('[MASTER INFORMATIQUE.xlsx]PARAMETRES'!#REF!,1,MATCH($K$235,'[MASTER INFORMATIQUE.xlsx]PARAMETRES'!#REF!,0)-1,1048575,1)),1)</xm:f>
          </x14:formula1>
          <xm:sqref>L235 O235 R235</xm:sqref>
        </x14:dataValidation>
        <x14:dataValidation type="list" allowBlank="1" showInputMessage="1" showErrorMessage="1" xr:uid="{6423D143-F506-47A6-90F4-47287179402C}">
          <x14:formula1>
            <xm:f>OFFSET('[MASTER INFORMATIQUE.xlsx]PARAMETRES'!#REF!,1,MATCH($K$236,'[MASTER INFORMATIQUE.xlsx]PARAMETRES'!#REF!,0)-1,COUNTA(OFFSET('[MASTER INFORMATIQUE.xlsx]PARAMETRES'!#REF!,1,MATCH($K$236,'[MASTER INFORMATIQUE.xlsx]PARAMETRES'!#REF!,0)-1,1048575,1)),1)</xm:f>
          </x14:formula1>
          <xm:sqref>L236 O236 R236</xm:sqref>
        </x14:dataValidation>
        <x14:dataValidation type="list" allowBlank="1" showInputMessage="1" showErrorMessage="1" xr:uid="{E32F2BEC-384D-47E6-AF81-FC9DD5D1B45A}">
          <x14:formula1>
            <xm:f>OFFSET('[MASTER INFORMATIQUE.xlsx]PARAMETRES'!#REF!,1,MATCH($K$237,'[MASTER INFORMATIQUE.xlsx]PARAMETRES'!#REF!,0)-1,COUNTA(OFFSET('[MASTER INFORMATIQUE.xlsx]PARAMETRES'!#REF!,1,MATCH($K$237,'[MASTER INFORMATIQUE.xlsx]PARAMETRES'!#REF!,0)-1,1048575,1)),1)</xm:f>
          </x14:formula1>
          <xm:sqref>L237 O237 R237</xm:sqref>
        </x14:dataValidation>
        <x14:dataValidation type="list" allowBlank="1" showInputMessage="1" showErrorMessage="1" xr:uid="{BF0F4D06-43A9-4F70-890F-0EEF4B8DF273}">
          <x14:formula1>
            <xm:f>OFFSET('[MASTER INFORMATIQUE.xlsx]PARAMETRES'!#REF!,1,MATCH($K$238,'[MASTER INFORMATIQUE.xlsx]PARAMETRES'!#REF!,0)-1,COUNTA(OFFSET('[MASTER INFORMATIQUE.xlsx]PARAMETRES'!#REF!,1,MATCH($K$238,'[MASTER INFORMATIQUE.xlsx]PARAMETRES'!#REF!,0)-1,1048575,1)),1)</xm:f>
          </x14:formula1>
          <xm:sqref>L238 O238 R238</xm:sqref>
        </x14:dataValidation>
        <x14:dataValidation type="list" allowBlank="1" showInputMessage="1" showErrorMessage="1" xr:uid="{3A71C9DF-91CC-457A-907B-7B902CAFD7D5}">
          <x14:formula1>
            <xm:f>OFFSET('[MASTER INFORMATIQUE.xlsx]PARAMETRES'!#REF!,1,MATCH($K$239,'[MASTER INFORMATIQUE.xlsx]PARAMETRES'!#REF!,0)-1,COUNTA(OFFSET('[MASTER INFORMATIQUE.xlsx]PARAMETRES'!#REF!,1,MATCH($K$239,'[MASTER INFORMATIQUE.xlsx]PARAMETRES'!#REF!,0)-1,1048575,1)),1)</xm:f>
          </x14:formula1>
          <xm:sqref>L239 O239 R239</xm:sqref>
        </x14:dataValidation>
        <x14:dataValidation type="list" allowBlank="1" showInputMessage="1" showErrorMessage="1" xr:uid="{82A97B96-C311-4202-95BC-22D2441F72EF}">
          <x14:formula1>
            <xm:f>OFFSET('[MASTER INFORMATIQUE.xlsx]PARAMETRES'!#REF!,1,MATCH($K$240,'[MASTER INFORMATIQUE.xlsx]PARAMETRES'!#REF!,0)-1,COUNTA(OFFSET('[MASTER INFORMATIQUE.xlsx]PARAMETRES'!#REF!,1,MATCH($K$240,'[MASTER INFORMATIQUE.xlsx]PARAMETRES'!#REF!,0)-1,1048575,1)),1)</xm:f>
          </x14:formula1>
          <xm:sqref>L240 O240 R240</xm:sqref>
        </x14:dataValidation>
        <x14:dataValidation type="list" allowBlank="1" showInputMessage="1" showErrorMessage="1" xr:uid="{2010C481-FBC1-40FE-B43C-220466CA236F}">
          <x14:formula1>
            <xm:f>OFFSET('[MASTER INFORMATIQUE.xlsx]PARAMETRES'!#REF!,1,MATCH($K$241,'[MASTER INFORMATIQUE.xlsx]PARAMETRES'!#REF!,0)-1,COUNTA(OFFSET('[MASTER INFORMATIQUE.xlsx]PARAMETRES'!#REF!,1,MATCH($K$241,'[MASTER INFORMATIQUE.xlsx]PARAMETRES'!#REF!,0)-1,1048575,1)),1)</xm:f>
          </x14:formula1>
          <xm:sqref>L241 O241 R241</xm:sqref>
        </x14:dataValidation>
        <x14:dataValidation type="list" allowBlank="1" showInputMessage="1" showErrorMessage="1" xr:uid="{D9CFD0FD-744C-468B-AC86-F73330220311}">
          <x14:formula1>
            <xm:f>OFFSET('[MASTER INFORMATIQUE.xlsx]PARAMETRES'!#REF!,1,MATCH($K$242,'[MASTER INFORMATIQUE.xlsx]PARAMETRES'!#REF!,0)-1,COUNTA(OFFSET('[MASTER INFORMATIQUE.xlsx]PARAMETRES'!#REF!,1,MATCH($K$242,'[MASTER INFORMATIQUE.xlsx]PARAMETRES'!#REF!,0)-1,1048575,1)),1)</xm:f>
          </x14:formula1>
          <xm:sqref>L242 O242 R242</xm:sqref>
        </x14:dataValidation>
        <x14:dataValidation type="list" allowBlank="1" showInputMessage="1" showErrorMessage="1" xr:uid="{918743D4-E719-4717-B0EB-CCE9C6BE5FEF}">
          <x14:formula1>
            <xm:f>OFFSET('[MASTER INFORMATIQUE.xlsx]PARAMETRES'!#REF!,1,MATCH($K$243,'[MASTER INFORMATIQUE.xlsx]PARAMETRES'!#REF!,0)-1,COUNTA(OFFSET('[MASTER INFORMATIQUE.xlsx]PARAMETRES'!#REF!,1,MATCH($K$243,'[MASTER INFORMATIQUE.xlsx]PARAMETRES'!#REF!,0)-1,1048575,1)),1)</xm:f>
          </x14:formula1>
          <xm:sqref>L243 O243 R243</xm:sqref>
        </x14:dataValidation>
        <x14:dataValidation type="list" allowBlank="1" showInputMessage="1" showErrorMessage="1" xr:uid="{DF875E4D-F475-4F79-8E2D-56DB804BA41D}">
          <x14:formula1>
            <xm:f>OFFSET('[MASTER INFORMATIQUE.xlsx]PARAMETRES'!#REF!,1,MATCH($K$244,'[MASTER INFORMATIQUE.xlsx]PARAMETRES'!#REF!,0)-1,COUNTA(OFFSET('[MASTER INFORMATIQUE.xlsx]PARAMETRES'!#REF!,1,MATCH($K$244,'[MASTER INFORMATIQUE.xlsx]PARAMETRES'!#REF!,0)-1,1048575,1)),1)</xm:f>
          </x14:formula1>
          <xm:sqref>L244 O244 R244</xm:sqref>
        </x14:dataValidation>
        <x14:dataValidation type="list" allowBlank="1" showInputMessage="1" showErrorMessage="1" xr:uid="{42D7DFD5-9B1A-45F5-90DC-94A8AB2C75A5}">
          <x14:formula1>
            <xm:f>OFFSET('[MASTER INFORMATIQUE.xlsx]PARAMETRES'!#REF!,1,MATCH($K$245,'[MASTER INFORMATIQUE.xlsx]PARAMETRES'!#REF!,0)-1,COUNTA(OFFSET('[MASTER INFORMATIQUE.xlsx]PARAMETRES'!#REF!,1,MATCH($K$245,'[MASTER INFORMATIQUE.xlsx]PARAMETRES'!#REF!,0)-1,1048575,1)),1)</xm:f>
          </x14:formula1>
          <xm:sqref>L245 O245 R245</xm:sqref>
        </x14:dataValidation>
        <x14:dataValidation type="list" allowBlank="1" showInputMessage="1" showErrorMessage="1" xr:uid="{6D7243EC-F985-428F-8BB0-606662747C03}">
          <x14:formula1>
            <xm:f>OFFSET('[MASTER INFORMATIQUE.xlsx]PARAMETRES'!#REF!,1,MATCH($K$246,'[MASTER INFORMATIQUE.xlsx]PARAMETRES'!#REF!,0)-1,COUNTA(OFFSET('[MASTER INFORMATIQUE.xlsx]PARAMETRES'!#REF!,1,MATCH($K$246,'[MASTER INFORMATIQUE.xlsx]PARAMETRES'!#REF!,0)-1,1048575,1)),1)</xm:f>
          </x14:formula1>
          <xm:sqref>L246 O246 R246</xm:sqref>
        </x14:dataValidation>
        <x14:dataValidation type="list" allowBlank="1" showInputMessage="1" showErrorMessage="1" xr:uid="{A0191E1B-DF68-461D-85F3-6ED39E6B9864}">
          <x14:formula1>
            <xm:f>OFFSET('[MASTER INFORMATIQUE.xlsx]PARAMETRES'!#REF!,1,MATCH($K$247,'[MASTER INFORMATIQUE.xlsx]PARAMETRES'!#REF!,0)-1,COUNTA(OFFSET('[MASTER INFORMATIQUE.xlsx]PARAMETRES'!#REF!,1,MATCH($K$247,'[MASTER INFORMATIQUE.xlsx]PARAMETRES'!#REF!,0)-1,1048575,1)),1)</xm:f>
          </x14:formula1>
          <xm:sqref>L247 O247 R247</xm:sqref>
        </x14:dataValidation>
        <x14:dataValidation type="list" allowBlank="1" showInputMessage="1" showErrorMessage="1" xr:uid="{ABBC3018-EF51-4359-BE0B-6B2A4646EADE}">
          <x14:formula1>
            <xm:f>OFFSET('[MASTER INFORMATIQUE.xlsx]PARAMETRES'!#REF!,1,MATCH($K$248,'[MASTER INFORMATIQUE.xlsx]PARAMETRES'!#REF!,0)-1,COUNTA(OFFSET('[MASTER INFORMATIQUE.xlsx]PARAMETRES'!#REF!,1,MATCH($K$248,'[MASTER INFORMATIQUE.xlsx]PARAMETRES'!#REF!,0)-1,1048575,1)),1)</xm:f>
          </x14:formula1>
          <xm:sqref>L248 O248 R248</xm:sqref>
        </x14:dataValidation>
        <x14:dataValidation type="list" allowBlank="1" showInputMessage="1" showErrorMessage="1" xr:uid="{8833538A-AF9C-4239-A6A6-87F884B142AB}">
          <x14:formula1>
            <xm:f>OFFSET('[MASTER INFORMATIQUE.xlsx]PARAMETRES'!#REF!,1,MATCH($K$249,'[MASTER INFORMATIQUE.xlsx]PARAMETRES'!#REF!,0)-1,COUNTA(OFFSET('[MASTER INFORMATIQUE.xlsx]PARAMETRES'!#REF!,1,MATCH($K$249,'[MASTER INFORMATIQUE.xlsx]PARAMETRES'!#REF!,0)-1,1048575,1)),1)</xm:f>
          </x14:formula1>
          <xm:sqref>L249 O249 R249</xm:sqref>
        </x14:dataValidation>
        <x14:dataValidation type="list" allowBlank="1" showInputMessage="1" showErrorMessage="1" xr:uid="{DF15EB2E-A576-455A-BDAC-70ED9DAE2F43}">
          <x14:formula1>
            <xm:f>OFFSET('[MASTER INFORMATIQUE.xlsx]PARAMETRES'!#REF!,1,MATCH($K$250,'[MASTER INFORMATIQUE.xlsx]PARAMETRES'!#REF!,0)-1,COUNTA(OFFSET('[MASTER INFORMATIQUE.xlsx]PARAMETRES'!#REF!,1,MATCH($K$250,'[MASTER INFORMATIQUE.xlsx]PARAMETRES'!#REF!,0)-1,1048575,1)),1)</xm:f>
          </x14:formula1>
          <xm:sqref>L250 O250 R250</xm:sqref>
        </x14:dataValidation>
        <x14:dataValidation type="list" allowBlank="1" showInputMessage="1" showErrorMessage="1" xr:uid="{6470851B-C280-4AEC-878C-1585D880EFC9}">
          <x14:formula1>
            <xm:f>OFFSET('[MASTER INFORMATIQUE.xlsx]PARAMETRES'!#REF!,1,MATCH($K$251,'[MASTER INFORMATIQUE.xlsx]PARAMETRES'!#REF!,0)-1,COUNTA(OFFSET('[MASTER INFORMATIQUE.xlsx]PARAMETRES'!#REF!,1,MATCH($K$251,'[MASTER INFORMATIQUE.xlsx]PARAMETRES'!#REF!,0)-1,1048575,1)),1)</xm:f>
          </x14:formula1>
          <xm:sqref>L251 O251 R251</xm:sqref>
        </x14:dataValidation>
        <x14:dataValidation type="list" allowBlank="1" showInputMessage="1" showErrorMessage="1" xr:uid="{E15F92FD-2E4F-47C3-9902-EB34E79DC012}">
          <x14:formula1>
            <xm:f>OFFSET('[MASTER INFORMATIQUE.xlsx]PARAMETRES'!#REF!,1,MATCH($K$252,'[MASTER INFORMATIQUE.xlsx]PARAMETRES'!#REF!,0)-1,COUNTA(OFFSET('[MASTER INFORMATIQUE.xlsx]PARAMETRES'!#REF!,1,MATCH($K$252,'[MASTER INFORMATIQUE.xlsx]PARAMETRES'!#REF!,0)-1,1048575,1)),1)</xm:f>
          </x14:formula1>
          <xm:sqref>L252 O252 R252</xm:sqref>
        </x14:dataValidation>
        <x14:dataValidation type="list" allowBlank="1" showInputMessage="1" showErrorMessage="1" xr:uid="{7C409A13-A931-48BC-AFB9-10574F78E19D}">
          <x14:formula1>
            <xm:f>OFFSET('[MASTER INFORMATIQUE.xlsx]PARAMETRES'!#REF!,1,MATCH($K$253,'[MASTER INFORMATIQUE.xlsx]PARAMETRES'!#REF!,0)-1,COUNTA(OFFSET('[MASTER INFORMATIQUE.xlsx]PARAMETRES'!#REF!,1,MATCH($K$253,'[MASTER INFORMATIQUE.xlsx]PARAMETRES'!#REF!,0)-1,1048575,1)),1)</xm:f>
          </x14:formula1>
          <xm:sqref>L253 O253 R253</xm:sqref>
        </x14:dataValidation>
        <x14:dataValidation type="list" allowBlank="1" showInputMessage="1" showErrorMessage="1" xr:uid="{88134148-23C4-4BC7-A1A0-4CB962256971}">
          <x14:formula1>
            <xm:f>OFFSET('[MASTER INFORMATIQUE.xlsx]PARAMETRES'!#REF!,1,MATCH($K$254,'[MASTER INFORMATIQUE.xlsx]PARAMETRES'!#REF!,0)-1,COUNTA(OFFSET('[MASTER INFORMATIQUE.xlsx]PARAMETRES'!#REF!,1,MATCH($K$254,'[MASTER INFORMATIQUE.xlsx]PARAMETRES'!#REF!,0)-1,1048575,1)),1)</xm:f>
          </x14:formula1>
          <xm:sqref>L254 O254 R254</xm:sqref>
        </x14:dataValidation>
        <x14:dataValidation type="list" allowBlank="1" showInputMessage="1" showErrorMessage="1" xr:uid="{88C22E56-59F5-4650-B785-E9E5CB5EFD5C}">
          <x14:formula1>
            <xm:f>OFFSET('[MASTER INFORMATIQUE.xlsx]PARAMETRES'!#REF!,1,MATCH($K$255,'[MASTER INFORMATIQUE.xlsx]PARAMETRES'!#REF!,0)-1,COUNTA(OFFSET('[MASTER INFORMATIQUE.xlsx]PARAMETRES'!#REF!,1,MATCH($K$255,'[MASTER INFORMATIQUE.xlsx]PARAMETRES'!#REF!,0)-1,1048575,1)),1)</xm:f>
          </x14:formula1>
          <xm:sqref>L255 O255 R255</xm:sqref>
        </x14:dataValidation>
        <x14:dataValidation type="list" allowBlank="1" showInputMessage="1" showErrorMessage="1" xr:uid="{C6221CCA-F304-4006-9936-4F5DCA2C8FE1}">
          <x14:formula1>
            <xm:f>OFFSET('[MASTER INFORMATIQUE.xlsx]PARAMETRES'!#REF!,1,MATCH($K$256,'[MASTER INFORMATIQUE.xlsx]PARAMETRES'!#REF!,0)-1,COUNTA(OFFSET('[MASTER INFORMATIQUE.xlsx]PARAMETRES'!#REF!,1,MATCH($K$256,'[MASTER INFORMATIQUE.xlsx]PARAMETRES'!#REF!,0)-1,1048575,1)),1)</xm:f>
          </x14:formula1>
          <xm:sqref>L256 O256 R256</xm:sqref>
        </x14:dataValidation>
        <x14:dataValidation type="list" allowBlank="1" showInputMessage="1" showErrorMessage="1" xr:uid="{66AC424E-568D-41C2-A112-78208930BBE7}">
          <x14:formula1>
            <xm:f>OFFSET('[MASTER INFORMATIQUE.xlsx]PARAMETRES'!#REF!,1,MATCH($K$257,'[MASTER INFORMATIQUE.xlsx]PARAMETRES'!#REF!,0)-1,COUNTA(OFFSET('[MASTER INFORMATIQUE.xlsx]PARAMETRES'!#REF!,1,MATCH($K$257,'[MASTER INFORMATIQUE.xlsx]PARAMETRES'!#REF!,0)-1,1048575,1)),1)</xm:f>
          </x14:formula1>
          <xm:sqref>L257 O257 R257</xm:sqref>
        </x14:dataValidation>
        <x14:dataValidation type="list" allowBlank="1" showInputMessage="1" showErrorMessage="1" xr:uid="{9AB33693-72C6-43D5-BF89-F8C56FEBDC91}">
          <x14:formula1>
            <xm:f>OFFSET('[MASTER INFORMATIQUE.xlsx]PARAMETRES'!#REF!,1,MATCH($K$258,'[MASTER INFORMATIQUE.xlsx]PARAMETRES'!#REF!,0)-1,COUNTA(OFFSET('[MASTER INFORMATIQUE.xlsx]PARAMETRES'!#REF!,1,MATCH($K$258,'[MASTER INFORMATIQUE.xlsx]PARAMETRES'!#REF!,0)-1,1048575,1)),1)</xm:f>
          </x14:formula1>
          <xm:sqref>L258 O258 R258</xm:sqref>
        </x14:dataValidation>
        <x14:dataValidation type="list" allowBlank="1" showInputMessage="1" showErrorMessage="1" xr:uid="{DCEE1033-D2DC-44A1-A13B-A69E1036C189}">
          <x14:formula1>
            <xm:f>OFFSET('[MASTER INFORMATIQUE.xlsx]PARAMETRES'!#REF!,1,MATCH($K$259,'[MASTER INFORMATIQUE.xlsx]PARAMETRES'!#REF!,0)-1,COUNTA(OFFSET('[MASTER INFORMATIQUE.xlsx]PARAMETRES'!#REF!,1,MATCH($K$259,'[MASTER INFORMATIQUE.xlsx]PARAMETRES'!#REF!,0)-1,1048575,1)),1)</xm:f>
          </x14:formula1>
          <xm:sqref>L259 O259 R259</xm:sqref>
        </x14:dataValidation>
        <x14:dataValidation type="list" allowBlank="1" showInputMessage="1" showErrorMessage="1" xr:uid="{EAE7F04E-13D6-4F13-BC34-02876C8D8C2D}">
          <x14:formula1>
            <xm:f>OFFSET('[MASTER INFORMATIQUE.xlsx]PARAMETRES'!#REF!,1,MATCH($K$260,'[MASTER INFORMATIQUE.xlsx]PARAMETRES'!#REF!,0)-1,COUNTA(OFFSET('[MASTER INFORMATIQUE.xlsx]PARAMETRES'!#REF!,1,MATCH($K$260,'[MASTER INFORMATIQUE.xlsx]PARAMETRES'!#REF!,0)-1,1048575,1)),1)</xm:f>
          </x14:formula1>
          <xm:sqref>L260 O260 R260</xm:sqref>
        </x14:dataValidation>
        <x14:dataValidation type="list" allowBlank="1" showInputMessage="1" showErrorMessage="1" xr:uid="{7CB91DA1-C37A-496C-ADC1-735DF3F476D4}">
          <x14:formula1>
            <xm:f>OFFSET('[MASTER INFORMATIQUE.xlsx]PARAMETRES'!#REF!,1,MATCH($K$261,'[MASTER INFORMATIQUE.xlsx]PARAMETRES'!#REF!,0)-1,COUNTA(OFFSET('[MASTER INFORMATIQUE.xlsx]PARAMETRES'!#REF!,1,MATCH($K$261,'[MASTER INFORMATIQUE.xlsx]PARAMETRES'!#REF!,0)-1,1048575,1)),1)</xm:f>
          </x14:formula1>
          <xm:sqref>L261 O261 R261</xm:sqref>
        </x14:dataValidation>
        <x14:dataValidation type="list" allowBlank="1" showInputMessage="1" showErrorMessage="1" xr:uid="{7E2C6208-66B2-4714-9953-DA8316E730C5}">
          <x14:formula1>
            <xm:f>OFFSET('[MASTER INFORMATIQUE.xlsx]PARAMETRES'!#REF!,1,MATCH($K$262,'[MASTER INFORMATIQUE.xlsx]PARAMETRES'!#REF!,0)-1,COUNTA(OFFSET('[MASTER INFORMATIQUE.xlsx]PARAMETRES'!#REF!,1,MATCH($K$262,'[MASTER INFORMATIQUE.xlsx]PARAMETRES'!#REF!,0)-1,1048575,1)),1)</xm:f>
          </x14:formula1>
          <xm:sqref>L262 O262 R262</xm:sqref>
        </x14:dataValidation>
        <x14:dataValidation type="list" allowBlank="1" showInputMessage="1" showErrorMessage="1" xr:uid="{8BDF62BA-CB8F-4A8C-8353-2809D196C9A0}">
          <x14:formula1>
            <xm:f>OFFSET('[MASTER INFORMATIQUE.xlsx]PARAMETRES'!#REF!,1,MATCH($K$263,'[MASTER INFORMATIQUE.xlsx]PARAMETRES'!#REF!,0)-1,COUNTA(OFFSET('[MASTER INFORMATIQUE.xlsx]PARAMETRES'!#REF!,1,MATCH($K$263,'[MASTER INFORMATIQUE.xlsx]PARAMETRES'!#REF!,0)-1,1048575,1)),1)</xm:f>
          </x14:formula1>
          <xm:sqref>L263 O263 R263</xm:sqref>
        </x14:dataValidation>
        <x14:dataValidation type="list" allowBlank="1" showInputMessage="1" showErrorMessage="1" xr:uid="{79C5D7F8-FF6F-4D50-B993-AD12A27990DF}">
          <x14:formula1>
            <xm:f>OFFSET('[MASTER INFORMATIQUE.xlsx]PARAMETRES'!#REF!,1,MATCH($K$264,'[MASTER INFORMATIQUE.xlsx]PARAMETRES'!#REF!,0)-1,COUNTA(OFFSET('[MASTER INFORMATIQUE.xlsx]PARAMETRES'!#REF!,1,MATCH($K$264,'[MASTER INFORMATIQUE.xlsx]PARAMETRES'!#REF!,0)-1,1048575,1)),1)</xm:f>
          </x14:formula1>
          <xm:sqref>L264 O264 R264</xm:sqref>
        </x14:dataValidation>
        <x14:dataValidation type="list" allowBlank="1" showInputMessage="1" showErrorMessage="1" xr:uid="{C144BEEA-5CF0-4DA3-A920-A22A9CD68F62}">
          <x14:formula1>
            <xm:f>OFFSET('[MASTER INFORMATIQUE.xlsx]PARAMETRES'!#REF!,1,MATCH($K$265,'[MASTER INFORMATIQUE.xlsx]PARAMETRES'!#REF!,0)-1,COUNTA(OFFSET('[MASTER INFORMATIQUE.xlsx]PARAMETRES'!#REF!,1,MATCH($K$265,'[MASTER INFORMATIQUE.xlsx]PARAMETRES'!#REF!,0)-1,1048575,1)),1)</xm:f>
          </x14:formula1>
          <xm:sqref>L265 O265 R265</xm:sqref>
        </x14:dataValidation>
        <x14:dataValidation type="list" allowBlank="1" showInputMessage="1" showErrorMessage="1" xr:uid="{391670EF-FEF7-4D90-A025-6882BDC9D77D}">
          <x14:formula1>
            <xm:f>OFFSET('[MASTER INFORMATIQUE.xlsx]PARAMETRES'!#REF!,1,MATCH($K$266,'[MASTER INFORMATIQUE.xlsx]PARAMETRES'!#REF!,0)-1,COUNTA(OFFSET('[MASTER INFORMATIQUE.xlsx]PARAMETRES'!#REF!,1,MATCH($K$266,'[MASTER INFORMATIQUE.xlsx]PARAMETRES'!#REF!,0)-1,1048575,1)),1)</xm:f>
          </x14:formula1>
          <xm:sqref>L266 O266 R266</xm:sqref>
        </x14:dataValidation>
        <x14:dataValidation type="list" allowBlank="1" showInputMessage="1" showErrorMessage="1" xr:uid="{63901B07-DC44-4DC9-89CD-BFDC2015164E}">
          <x14:formula1>
            <xm:f>OFFSET('[MASTER INFORMATIQUE.xlsx]PARAMETRES'!#REF!,1,MATCH($K$267,'[MASTER INFORMATIQUE.xlsx]PARAMETRES'!#REF!,0)-1,COUNTA(OFFSET('[MASTER INFORMATIQUE.xlsx]PARAMETRES'!#REF!,1,MATCH($K$267,'[MASTER INFORMATIQUE.xlsx]PARAMETRES'!#REF!,0)-1,1048575,1)),1)</xm:f>
          </x14:formula1>
          <xm:sqref>L267 O267 R267</xm:sqref>
        </x14:dataValidation>
        <x14:dataValidation type="list" allowBlank="1" showInputMessage="1" showErrorMessage="1" xr:uid="{3A3A0EB7-947C-45D5-B9C4-27406FD25158}">
          <x14:formula1>
            <xm:f>OFFSET('[MASTER INFORMATIQUE.xlsx]PARAMETRES'!#REF!,1,MATCH($K$268,'[MASTER INFORMATIQUE.xlsx]PARAMETRES'!#REF!,0)-1,COUNTA(OFFSET('[MASTER INFORMATIQUE.xlsx]PARAMETRES'!#REF!,1,MATCH($K$268,'[MASTER INFORMATIQUE.xlsx]PARAMETRES'!#REF!,0)-1,1048575,1)),1)</xm:f>
          </x14:formula1>
          <xm:sqref>L268 O268 R268</xm:sqref>
        </x14:dataValidation>
        <x14:dataValidation type="list" allowBlank="1" showInputMessage="1" showErrorMessage="1" xr:uid="{917C45DF-C0C8-45EF-B6D9-25A8A240F2DC}">
          <x14:formula1>
            <xm:f>OFFSET('[MASTER INFORMATIQUE.xlsx]PARAMETRES'!#REF!,1,MATCH($K$269,'[MASTER INFORMATIQUE.xlsx]PARAMETRES'!#REF!,0)-1,COUNTA(OFFSET('[MASTER INFORMATIQUE.xlsx]PARAMETRES'!#REF!,1,MATCH($K$269,'[MASTER INFORMATIQUE.xlsx]PARAMETRES'!#REF!,0)-1,1048575,1)),1)</xm:f>
          </x14:formula1>
          <xm:sqref>L269 O269 R269</xm:sqref>
        </x14:dataValidation>
        <x14:dataValidation type="list" allowBlank="1" showInputMessage="1" showErrorMessage="1" xr:uid="{AAE7FF20-5457-4E95-BF58-B74182AA2B89}">
          <x14:formula1>
            <xm:f>OFFSET('[MASTER INFORMATIQUE.xlsx]PARAMETRES'!#REF!,1,MATCH($K$270,'[MASTER INFORMATIQUE.xlsx]PARAMETRES'!#REF!,0)-1,COUNTA(OFFSET('[MASTER INFORMATIQUE.xlsx]PARAMETRES'!#REF!,1,MATCH($K$270,'[MASTER INFORMATIQUE.xlsx]PARAMETRES'!#REF!,0)-1,1048575,1)),1)</xm:f>
          </x14:formula1>
          <xm:sqref>L270 O270 R270</xm:sqref>
        </x14:dataValidation>
        <x14:dataValidation type="list" allowBlank="1" showInputMessage="1" showErrorMessage="1" xr:uid="{07B81B12-A5CE-4CE9-A5FD-7D08D13A60CE}">
          <x14:formula1>
            <xm:f>OFFSET('[MASTER INFORMATIQUE.xlsx]PARAMETRES'!#REF!,1,MATCH($K$271,'[MASTER INFORMATIQUE.xlsx]PARAMETRES'!#REF!,0)-1,COUNTA(OFFSET('[MASTER INFORMATIQUE.xlsx]PARAMETRES'!#REF!,1,MATCH($K$271,'[MASTER INFORMATIQUE.xlsx]PARAMETRES'!#REF!,0)-1,1048575,1)),1)</xm:f>
          </x14:formula1>
          <xm:sqref>L271 O271 R271</xm:sqref>
        </x14:dataValidation>
        <x14:dataValidation type="list" allowBlank="1" showInputMessage="1" showErrorMessage="1" xr:uid="{9538B62A-015D-4BF9-92B7-594C58D60CA4}">
          <x14:formula1>
            <xm:f>OFFSET('[MASTER INFORMATIQUE.xlsx]PARAMETRES'!#REF!,1,MATCH($K$272,'[MASTER INFORMATIQUE.xlsx]PARAMETRES'!#REF!,0)-1,COUNTA(OFFSET('[MASTER INFORMATIQUE.xlsx]PARAMETRES'!#REF!,1,MATCH($K$272,'[MASTER INFORMATIQUE.xlsx]PARAMETRES'!#REF!,0)-1,1048575,1)),1)</xm:f>
          </x14:formula1>
          <xm:sqref>L272 O272 R272</xm:sqref>
        </x14:dataValidation>
        <x14:dataValidation type="list" allowBlank="1" showInputMessage="1" showErrorMessage="1" xr:uid="{009BABDC-19F9-41AD-806D-56FAD0A5E99C}">
          <x14:formula1>
            <xm:f>OFFSET('[MASTER INFORMATIQUE.xlsx]PARAMETRES'!#REF!,1,MATCH($K$273,'[MASTER INFORMATIQUE.xlsx]PARAMETRES'!#REF!,0)-1,COUNTA(OFFSET('[MASTER INFORMATIQUE.xlsx]PARAMETRES'!#REF!,1,MATCH($K$273,'[MASTER INFORMATIQUE.xlsx]PARAMETRES'!#REF!,0)-1,1048575,1)),1)</xm:f>
          </x14:formula1>
          <xm:sqref>L273 O273 R273</xm:sqref>
        </x14:dataValidation>
        <x14:dataValidation type="list" allowBlank="1" showInputMessage="1" showErrorMessage="1" xr:uid="{685749BE-A727-4BC7-B433-916EAA31C293}">
          <x14:formula1>
            <xm:f>OFFSET('[MASTER INFORMATIQUE.xlsx]PARAMETRES'!#REF!,1,MATCH($K$274,'[MASTER INFORMATIQUE.xlsx]PARAMETRES'!#REF!,0)-1,COUNTA(OFFSET('[MASTER INFORMATIQUE.xlsx]PARAMETRES'!#REF!,1,MATCH($K$274,'[MASTER INFORMATIQUE.xlsx]PARAMETRES'!#REF!,0)-1,1048575,1)),1)</xm:f>
          </x14:formula1>
          <xm:sqref>L274 O274 R274</xm:sqref>
        </x14:dataValidation>
        <x14:dataValidation type="list" allowBlank="1" showInputMessage="1" showErrorMessage="1" xr:uid="{BD769AE5-CD12-4405-9C6B-0BF9B9A74D9B}">
          <x14:formula1>
            <xm:f>OFFSET('[MASTER INFORMATIQUE.xlsx]PARAMETRES'!#REF!,1,MATCH($K$275,'[MASTER INFORMATIQUE.xlsx]PARAMETRES'!#REF!,0)-1,COUNTA(OFFSET('[MASTER INFORMATIQUE.xlsx]PARAMETRES'!#REF!,1,MATCH($K$275,'[MASTER INFORMATIQUE.xlsx]PARAMETRES'!#REF!,0)-1,1048575,1)),1)</xm:f>
          </x14:formula1>
          <xm:sqref>L275 O275 R275</xm:sqref>
        </x14:dataValidation>
        <x14:dataValidation type="list" allowBlank="1" showInputMessage="1" showErrorMessage="1" xr:uid="{17DAF6E6-8CA9-43DE-830A-6F239BDE03E1}">
          <x14:formula1>
            <xm:f>OFFSET('[MASTER INFORMATIQUE.xlsx]PARAMETRES'!#REF!,1,MATCH($K$276,'[MASTER INFORMATIQUE.xlsx]PARAMETRES'!#REF!,0)-1,COUNTA(OFFSET('[MASTER INFORMATIQUE.xlsx]PARAMETRES'!#REF!,1,MATCH($K$276,'[MASTER INFORMATIQUE.xlsx]PARAMETRES'!#REF!,0)-1,1048575,1)),1)</xm:f>
          </x14:formula1>
          <xm:sqref>L276 O276 R276</xm:sqref>
        </x14:dataValidation>
        <x14:dataValidation type="list" allowBlank="1" showInputMessage="1" showErrorMessage="1" xr:uid="{77CC6790-3762-467D-8A02-8EB313654C99}">
          <x14:formula1>
            <xm:f>OFFSET('[MASTER INFORMATIQUE.xlsx]PARAMETRES'!#REF!,1,MATCH($K$277,'[MASTER INFORMATIQUE.xlsx]PARAMETRES'!#REF!,0)-1,COUNTA(OFFSET('[MASTER INFORMATIQUE.xlsx]PARAMETRES'!#REF!,1,MATCH($K$277,'[MASTER INFORMATIQUE.xlsx]PARAMETRES'!#REF!,0)-1,1048575,1)),1)</xm:f>
          </x14:formula1>
          <xm:sqref>L277 O277 R277</xm:sqref>
        </x14:dataValidation>
        <x14:dataValidation type="list" allowBlank="1" showInputMessage="1" showErrorMessage="1" xr:uid="{9E36467A-B6F8-42EE-87EA-C7872651BCB6}">
          <x14:formula1>
            <xm:f>OFFSET('[MASTER INFORMATIQUE.xlsx]PARAMETRES'!#REF!,1,MATCH($K$278,'[MASTER INFORMATIQUE.xlsx]PARAMETRES'!#REF!,0)-1,COUNTA(OFFSET('[MASTER INFORMATIQUE.xlsx]PARAMETRES'!#REF!,1,MATCH($K$278,'[MASTER INFORMATIQUE.xlsx]PARAMETRES'!#REF!,0)-1,1048575,1)),1)</xm:f>
          </x14:formula1>
          <xm:sqref>L278 O278 R278</xm:sqref>
        </x14:dataValidation>
        <x14:dataValidation type="list" allowBlank="1" showInputMessage="1" showErrorMessage="1" xr:uid="{5F0C507C-A537-4DF3-AE03-543BD2A260F8}">
          <x14:formula1>
            <xm:f>OFFSET('[MASTER INFORMATIQUE.xlsx]PARAMETRES'!#REF!,1,MATCH($K$279,'[MASTER INFORMATIQUE.xlsx]PARAMETRES'!#REF!,0)-1,COUNTA(OFFSET('[MASTER INFORMATIQUE.xlsx]PARAMETRES'!#REF!,1,MATCH($K$279,'[MASTER INFORMATIQUE.xlsx]PARAMETRES'!#REF!,0)-1,1048575,1)),1)</xm:f>
          </x14:formula1>
          <xm:sqref>L279 O279 R279</xm:sqref>
        </x14:dataValidation>
        <x14:dataValidation type="list" allowBlank="1" showInputMessage="1" showErrorMessage="1" xr:uid="{FBD3D641-1AAF-40C3-A8A5-5246CE8256E2}">
          <x14:formula1>
            <xm:f>OFFSET('[MASTER INFORMATIQUE.xlsx]PARAMETRES'!#REF!,1,MATCH($K$280,'[MASTER INFORMATIQUE.xlsx]PARAMETRES'!#REF!,0)-1,COUNTA(OFFSET('[MASTER INFORMATIQUE.xlsx]PARAMETRES'!#REF!,1,MATCH($K$280,'[MASTER INFORMATIQUE.xlsx]PARAMETRES'!#REF!,0)-1,1048575,1)),1)</xm:f>
          </x14:formula1>
          <xm:sqref>L280 O280 R280</xm:sqref>
        </x14:dataValidation>
        <x14:dataValidation type="list" allowBlank="1" showInputMessage="1" showErrorMessage="1" xr:uid="{5BFC83B7-C91E-478A-AFC9-07A487CA65BC}">
          <x14:formula1>
            <xm:f>OFFSET('[MASTER INFORMATIQUE.xlsx]PARAMETRES'!#REF!,1,MATCH($K$281,'[MASTER INFORMATIQUE.xlsx]PARAMETRES'!#REF!,0)-1,COUNTA(OFFSET('[MASTER INFORMATIQUE.xlsx]PARAMETRES'!#REF!,1,MATCH($K$281,'[MASTER INFORMATIQUE.xlsx]PARAMETRES'!#REF!,0)-1,1048575,1)),1)</xm:f>
          </x14:formula1>
          <xm:sqref>L281 O281 R281</xm:sqref>
        </x14:dataValidation>
        <x14:dataValidation type="list" allowBlank="1" showInputMessage="1" showErrorMessage="1" xr:uid="{5F2BE1E2-253B-4317-9C40-6FD8C9013C46}">
          <x14:formula1>
            <xm:f>'C:\Users\mapierro\Desktop\outil maquette\maquettes a débloquer\07_Maquettes de formations 2022-26\ICOM\[VF 13-04-22-MASTER INFORMATIQUE DAF.xlsx]Paramétrage'!#REF!</xm:f>
          </x14:formula1>
          <xm:sqref>J63:J74 J11:J22 J163:J173 J89:J100 J241:J252 J115:J126 J102:J113 J24:J35 J76:J87 J189:J200 J202:J213 J142:J161 J37:J48 J254:J265 J128:J139 J228:J239 J267:J278 J176:J187 J215:J226 J50:J61 F2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D4C85FB52D1E4D903109772E8C0EED" ma:contentTypeVersion="20" ma:contentTypeDescription="Crée un document." ma:contentTypeScope="" ma:versionID="61d779197473ae586e7d843d0883d863">
  <xsd:schema xmlns:xsd="http://www.w3.org/2001/XMLSchema" xmlns:xs="http://www.w3.org/2001/XMLSchema" xmlns:p="http://schemas.microsoft.com/office/2006/metadata/properties" xmlns:ns2="f4445821-6d13-4903-94d2-f36c19488347" xmlns:ns3="8b015d1f-caf8-479b-a36d-69cd33f4e379" targetNamespace="http://schemas.microsoft.com/office/2006/metadata/properties" ma:root="true" ma:fieldsID="fa7babedf22147248d70e05fc0fa55d7" ns2:_="" ns3:_="">
    <xsd:import namespace="f4445821-6d13-4903-94d2-f36c19488347"/>
    <xsd:import namespace="8b015d1f-caf8-479b-a36d-69cd33f4e3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445821-6d13-4903-94d2-f36c194883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015d1f-caf8-479b-a36d-69cd33f4e37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5f77ff0-edad-4373-9c22-8851fa821a02}" ma:internalName="TaxCatchAll" ma:showField="CatchAllData" ma:web="8b015d1f-caf8-479b-a36d-69cd33f4e3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4445821-6d13-4903-94d2-f36c19488347">
      <Terms xmlns="http://schemas.microsoft.com/office/infopath/2007/PartnerControls"/>
    </lcf76f155ced4ddcb4097134ff3c332f>
    <TaxCatchAll xmlns="8b015d1f-caf8-479b-a36d-69cd33f4e379" xsi:nil="true"/>
  </documentManagement>
</p:properties>
</file>

<file path=customXml/itemProps1.xml><?xml version="1.0" encoding="utf-8"?>
<ds:datastoreItem xmlns:ds="http://schemas.openxmlformats.org/officeDocument/2006/customXml" ds:itemID="{E0F2F0D1-B0DA-4D7A-AE98-5BD620F774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445821-6d13-4903-94d2-f36c19488347"/>
    <ds:schemaRef ds:uri="8b015d1f-caf8-479b-a36d-69cd33f4e3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9F0291-1DF5-4C81-9532-F566514ED0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54C26C-835E-4392-9189-32F68359EFE8}">
  <ds:schemaRefs>
    <ds:schemaRef ds:uri="f4445821-6d13-4903-94d2-f36c19488347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8b015d1f-caf8-479b-a36d-69cd33f4e37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M2P3</vt:lpstr>
    </vt:vector>
  </TitlesOfParts>
  <Company>Université Lumière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Moanna Bottari</dc:creator>
  <cp:lastModifiedBy>Stephane Charignon</cp:lastModifiedBy>
  <cp:lastPrinted>2022-07-06T09:34:32Z</cp:lastPrinted>
  <dcterms:created xsi:type="dcterms:W3CDTF">2022-06-14T12:11:05Z</dcterms:created>
  <dcterms:modified xsi:type="dcterms:W3CDTF">2022-07-06T09:34:33Z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0x01010009D4C85FB52D1E4D903109772E8C0EED</vt:lpwstr>
  </property>
</Properties>
</file>